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ter Management\03. Cash Flow\"/>
    </mc:Choice>
  </mc:AlternateContent>
  <xr:revisionPtr revIDLastSave="0" documentId="8_{5246FC3A-AB3C-43EF-AF4E-0AB7E101B35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'DC21'!$A$1:$AA$43</definedName>
    <definedName name="_xlnm.Print_Area" localSheetId="14">'DC22'!$A$1:$AA$43</definedName>
    <definedName name="_xlnm.Print_Area" localSheetId="18">'DC23'!$A$1:$AA$43</definedName>
    <definedName name="_xlnm.Print_Area" localSheetId="23">'DC24'!$A$1:$AA$43</definedName>
    <definedName name="_xlnm.Print_Area" localSheetId="27">'DC25'!$A$1:$AA$43</definedName>
    <definedName name="_xlnm.Print_Area" localSheetId="33">'DC26'!$A$1:$AA$43</definedName>
    <definedName name="_xlnm.Print_Area" localSheetId="38">'DC27'!$A$1:$AA$43</definedName>
    <definedName name="_xlnm.Print_Area" localSheetId="44">'DC28'!$A$1:$AA$43</definedName>
    <definedName name="_xlnm.Print_Area" localSheetId="49">'DC29'!$A$1:$AA$43</definedName>
    <definedName name="_xlnm.Print_Area" localSheetId="54">'DC43'!$A$1:$AA$43</definedName>
    <definedName name="_xlnm.Print_Area" localSheetId="1">ETH!$A$1:$AA$43</definedName>
    <definedName name="_xlnm.Print_Area" localSheetId="2">'KZN212'!$A$1:$AA$43</definedName>
    <definedName name="_xlnm.Print_Area" localSheetId="3">'KZN213'!$A$1:$AA$43</definedName>
    <definedName name="_xlnm.Print_Area" localSheetId="4">'KZN214'!$A$1:$AA$43</definedName>
    <definedName name="_xlnm.Print_Area" localSheetId="5">'KZN216'!$A$1:$AA$43</definedName>
    <definedName name="_xlnm.Print_Area" localSheetId="7">'KZN221'!$A$1:$AA$43</definedName>
    <definedName name="_xlnm.Print_Area" localSheetId="8">'KZN222'!$A$1:$AA$43</definedName>
    <definedName name="_xlnm.Print_Area" localSheetId="9">'KZN223'!$A$1:$AA$43</definedName>
    <definedName name="_xlnm.Print_Area" localSheetId="10">'KZN224'!$A$1:$AA$43</definedName>
    <definedName name="_xlnm.Print_Area" localSheetId="11">'KZN225'!$A$1:$AA$43</definedName>
    <definedName name="_xlnm.Print_Area" localSheetId="12">'KZN226'!$A$1:$AA$43</definedName>
    <definedName name="_xlnm.Print_Area" localSheetId="13">'KZN227'!$A$1:$AA$43</definedName>
    <definedName name="_xlnm.Print_Area" localSheetId="15">'KZN235'!$A$1:$AA$43</definedName>
    <definedName name="_xlnm.Print_Area" localSheetId="16">'KZN237'!$A$1:$AA$43</definedName>
    <definedName name="_xlnm.Print_Area" localSheetId="17">'KZN238'!$A$1:$AA$43</definedName>
    <definedName name="_xlnm.Print_Area" localSheetId="19">'KZN241'!$A$1:$AA$43</definedName>
    <definedName name="_xlnm.Print_Area" localSheetId="20">'KZN242'!$A$1:$AA$43</definedName>
    <definedName name="_xlnm.Print_Area" localSheetId="21">'KZN244'!$A$1:$AA$43</definedName>
    <definedName name="_xlnm.Print_Area" localSheetId="22">'KZN245'!$A$1:$AA$43</definedName>
    <definedName name="_xlnm.Print_Area" localSheetId="24">'KZN252'!$A$1:$AA$43</definedName>
    <definedName name="_xlnm.Print_Area" localSheetId="25">'KZN253'!$A$1:$AA$43</definedName>
    <definedName name="_xlnm.Print_Area" localSheetId="26">'KZN254'!$A$1:$AA$43</definedName>
    <definedName name="_xlnm.Print_Area" localSheetId="28">'KZN261'!$A$1:$AA$43</definedName>
    <definedName name="_xlnm.Print_Area" localSheetId="29">'KZN262'!$A$1:$AA$43</definedName>
    <definedName name="_xlnm.Print_Area" localSheetId="30">'KZN263'!$A$1:$AA$43</definedName>
    <definedName name="_xlnm.Print_Area" localSheetId="31">'KZN265'!$A$1:$AA$43</definedName>
    <definedName name="_xlnm.Print_Area" localSheetId="32">'KZN266'!$A$1:$AA$43</definedName>
    <definedName name="_xlnm.Print_Area" localSheetId="34">'KZN271'!$A$1:$AA$43</definedName>
    <definedName name="_xlnm.Print_Area" localSheetId="35">'KZN272'!$A$1:$AA$43</definedName>
    <definedName name="_xlnm.Print_Area" localSheetId="36">'KZN275'!$A$1:$AA$43</definedName>
    <definedName name="_xlnm.Print_Area" localSheetId="37">'KZN276'!$A$1:$AA$43</definedName>
    <definedName name="_xlnm.Print_Area" localSheetId="39">'KZN281'!$A$1:$AA$43</definedName>
    <definedName name="_xlnm.Print_Area" localSheetId="40">'KZN282'!$A$1:$AA$43</definedName>
    <definedName name="_xlnm.Print_Area" localSheetId="41">'KZN284'!$A$1:$AA$43</definedName>
    <definedName name="_xlnm.Print_Area" localSheetId="42">'KZN285'!$A$1:$AA$43</definedName>
    <definedName name="_xlnm.Print_Area" localSheetId="43">'KZN286'!$A$1:$AA$43</definedName>
    <definedName name="_xlnm.Print_Area" localSheetId="45">'KZN291'!$A$1:$AA$43</definedName>
    <definedName name="_xlnm.Print_Area" localSheetId="46">'KZN292'!$A$1:$AA$43</definedName>
    <definedName name="_xlnm.Print_Area" localSheetId="47">'KZN293'!$A$1:$AA$43</definedName>
    <definedName name="_xlnm.Print_Area" localSheetId="48">'KZN294'!$A$1:$AA$43</definedName>
    <definedName name="_xlnm.Print_Area" localSheetId="50">'KZN433'!$A$1:$AA$43</definedName>
    <definedName name="_xlnm.Print_Area" localSheetId="51">'KZN434'!$A$1:$AA$43</definedName>
    <definedName name="_xlnm.Print_Area" localSheetId="52">'KZN435'!$A$1:$AA$43</definedName>
    <definedName name="_xlnm.Print_Area" localSheetId="53">'KZN436'!$A$1:$AA$43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6"/>
  <c r="Z39" i="7"/>
  <c r="Y39" i="7"/>
  <c r="Z39" i="8"/>
  <c r="Z39" i="9"/>
  <c r="Z39" i="10"/>
  <c r="Z39" i="11"/>
  <c r="Y39" i="11"/>
  <c r="Z39" i="12"/>
  <c r="Z39" i="13"/>
  <c r="Y39" i="13"/>
  <c r="Z39" i="14"/>
  <c r="Z39" i="15"/>
  <c r="Y39" i="15"/>
  <c r="Z39" i="16"/>
  <c r="Z39" i="17"/>
  <c r="Y39" i="17"/>
  <c r="Z39" i="18"/>
  <c r="Z39" i="19"/>
  <c r="Z39" i="20"/>
  <c r="Z39" i="21"/>
  <c r="Y39" i="21"/>
  <c r="Z39" i="22"/>
  <c r="Z39" i="23"/>
  <c r="Y39" i="23"/>
  <c r="Z39" i="24"/>
  <c r="Z39" i="25"/>
  <c r="Z39" i="26"/>
  <c r="Z39" i="27"/>
  <c r="Z39" i="28"/>
  <c r="Z39" i="29"/>
  <c r="Z39" i="30"/>
  <c r="Z39" i="31"/>
  <c r="Y39" i="31"/>
  <c r="Z39" i="32"/>
  <c r="Z39" i="33"/>
  <c r="Z39" i="34"/>
  <c r="Z39" i="35"/>
  <c r="Y39" i="35"/>
  <c r="Z39" i="36"/>
  <c r="Z39" i="37"/>
  <c r="Z39" i="38"/>
  <c r="Z39" i="39"/>
  <c r="Y39" i="39"/>
  <c r="Z39" i="41"/>
  <c r="Z39" i="42"/>
  <c r="Z39" i="43"/>
  <c r="Z39" i="44"/>
  <c r="Y39" i="44"/>
  <c r="Z39" i="45"/>
  <c r="Z39" i="46"/>
  <c r="Z39" i="47"/>
  <c r="Z39" i="48"/>
  <c r="Y39" i="48"/>
  <c r="Z39" i="49"/>
  <c r="Z39" i="50"/>
  <c r="Z39" i="51"/>
  <c r="Y39" i="52"/>
  <c r="Z39" i="52" s="1"/>
  <c r="Z39" i="53"/>
  <c r="Z39" i="54"/>
  <c r="Z39" i="1"/>
  <c r="Y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J39" i="7"/>
  <c r="W39" i="8"/>
  <c r="Y39" i="8" s="1"/>
  <c r="J39" i="8"/>
  <c r="W39" i="9"/>
  <c r="Y39" i="9" s="1"/>
  <c r="J39" i="9"/>
  <c r="W39" i="10"/>
  <c r="Y39" i="10" s="1"/>
  <c r="J39" i="10"/>
  <c r="W39" i="11"/>
  <c r="J39" i="11"/>
  <c r="W39" i="12"/>
  <c r="Y39" i="12" s="1"/>
  <c r="J39" i="12"/>
  <c r="W39" i="13"/>
  <c r="J39" i="13"/>
  <c r="W39" i="14"/>
  <c r="Y39" i="14" s="1"/>
  <c r="J39" i="14"/>
  <c r="W39" i="15"/>
  <c r="J39" i="15"/>
  <c r="W39" i="16"/>
  <c r="Y39" i="16" s="1"/>
  <c r="J39" i="16"/>
  <c r="W39" i="17"/>
  <c r="J39" i="17"/>
  <c r="W39" i="18"/>
  <c r="Y39" i="18" s="1"/>
  <c r="J39" i="18"/>
  <c r="W39" i="19"/>
  <c r="Y39" i="19" s="1"/>
  <c r="J39" i="19"/>
  <c r="W39" i="20"/>
  <c r="Y39" i="20" s="1"/>
  <c r="J39" i="20"/>
  <c r="W39" i="21"/>
  <c r="J39" i="21"/>
  <c r="W39" i="22"/>
  <c r="Y39" i="22" s="1"/>
  <c r="J39" i="22"/>
  <c r="W39" i="23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J39" i="31"/>
  <c r="W39" i="32"/>
  <c r="Y39" i="32" s="1"/>
  <c r="J39" i="32"/>
  <c r="W39" i="33"/>
  <c r="Y39" i="33" s="1"/>
  <c r="J39" i="33"/>
  <c r="W39" i="34"/>
  <c r="Y39" i="34" s="1"/>
  <c r="J39" i="34"/>
  <c r="W39" i="35"/>
  <c r="J39" i="35"/>
  <c r="W39" i="36"/>
  <c r="Y39" i="36" s="1"/>
  <c r="J39" i="36"/>
  <c r="W39" i="37"/>
  <c r="Y39" i="37" s="1"/>
  <c r="J39" i="37"/>
  <c r="W39" i="38"/>
  <c r="Y39" i="38" s="1"/>
  <c r="J39" i="38"/>
  <c r="W39" i="39"/>
  <c r="J39" i="39"/>
  <c r="W39" i="40"/>
  <c r="Y39" i="40" s="1"/>
  <c r="Z39" i="40" s="1"/>
  <c r="J39" i="40"/>
  <c r="W39" i="41"/>
  <c r="Y39" i="41" s="1"/>
  <c r="J39" i="41"/>
  <c r="W39" i="42"/>
  <c r="Y39" i="42" s="1"/>
  <c r="J39" i="42"/>
  <c r="W39" i="43"/>
  <c r="Y39" i="43" s="1"/>
  <c r="J39" i="43"/>
  <c r="W39" i="44"/>
  <c r="J39" i="44"/>
  <c r="W39" i="45"/>
  <c r="Y39" i="45" s="1"/>
  <c r="J39" i="45"/>
  <c r="W39" i="46"/>
  <c r="Y39" i="46" s="1"/>
  <c r="J39" i="46"/>
  <c r="W39" i="47"/>
  <c r="Y39" i="47" s="1"/>
  <c r="J39" i="47"/>
  <c r="W39" i="48"/>
  <c r="J39" i="48"/>
  <c r="W39" i="49"/>
  <c r="Y39" i="49" s="1"/>
  <c r="J39" i="49"/>
  <c r="W39" i="50"/>
  <c r="Y39" i="50" s="1"/>
  <c r="J39" i="50"/>
  <c r="W39" i="51"/>
  <c r="Y39" i="51" s="1"/>
  <c r="J39" i="51"/>
  <c r="W39" i="52"/>
  <c r="J39" i="52"/>
  <c r="W39" i="53"/>
  <c r="Y39" i="53" s="1"/>
  <c r="J39" i="53"/>
  <c r="W39" i="54"/>
  <c r="Y39" i="54" s="1"/>
  <c r="J39" i="54"/>
  <c r="W39" i="55"/>
  <c r="Y39" i="55" s="1"/>
  <c r="Z39" i="55" s="1"/>
  <c r="J39" i="55"/>
  <c r="W39" i="1"/>
  <c r="J39" i="1"/>
  <c r="S38" i="27"/>
  <c r="F38" i="32"/>
  <c r="F40" i="32" s="1"/>
  <c r="W38" i="42"/>
  <c r="P38" i="45"/>
  <c r="AA38" i="48"/>
  <c r="AA40" i="48" s="1"/>
  <c r="J38" i="50"/>
  <c r="R38" i="53"/>
  <c r="C38" i="55"/>
  <c r="C40" i="55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M38" i="7" s="1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Z36" i="30"/>
  <c r="Y36" i="30"/>
  <c r="X36" i="30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Z36" i="39"/>
  <c r="Y36" i="39"/>
  <c r="X36" i="39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Z36" i="40"/>
  <c r="Y36" i="40"/>
  <c r="X36" i="40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Z36" i="46"/>
  <c r="Y36" i="46"/>
  <c r="X36" i="46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Z36" i="47"/>
  <c r="Y36" i="47"/>
  <c r="X36" i="47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Z36" i="55"/>
  <c r="Y36" i="55"/>
  <c r="X36" i="55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Z27" i="6" s="1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Z27" i="14" s="1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Z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D38" i="37" s="1"/>
  <c r="D40" i="37" s="1"/>
  <c r="C27" i="37"/>
  <c r="AA27" i="38"/>
  <c r="Y27" i="38"/>
  <c r="X27" i="38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Z27" i="39"/>
  <c r="Y27" i="39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Z27" i="45" s="1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Z27" i="46"/>
  <c r="Y27" i="46"/>
  <c r="X27" i="46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Z27" i="47" s="1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Z27" i="51" s="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Z27" i="55"/>
  <c r="Y27" i="55"/>
  <c r="X27" i="55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J17" i="2"/>
  <c r="J38" i="2" s="1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J17" i="3"/>
  <c r="J38" i="3" s="1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J17" i="4"/>
  <c r="J38" i="4" s="1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J17" i="5"/>
  <c r="J38" i="5" s="1"/>
  <c r="I17" i="5"/>
  <c r="I38" i="5" s="1"/>
  <c r="H17" i="5"/>
  <c r="H38" i="5" s="1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AA17" i="6"/>
  <c r="AA38" i="6" s="1"/>
  <c r="AA40" i="6" s="1"/>
  <c r="Y17" i="6"/>
  <c r="X17" i="6"/>
  <c r="X38" i="6" s="1"/>
  <c r="X40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C17" i="6"/>
  <c r="C38" i="6" s="1"/>
  <c r="C40" i="6" s="1"/>
  <c r="AA17" i="7"/>
  <c r="AA38" i="7" s="1"/>
  <c r="AA40" i="7" s="1"/>
  <c r="Y17" i="7"/>
  <c r="Y38" i="7" s="1"/>
  <c r="Y40" i="7" s="1"/>
  <c r="X17" i="7"/>
  <c r="X38" i="7" s="1"/>
  <c r="W17" i="7"/>
  <c r="W38" i="7" s="1"/>
  <c r="V17" i="7"/>
  <c r="V38" i="7" s="1"/>
  <c r="U17" i="7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W38" i="8" s="1"/>
  <c r="V17" i="8"/>
  <c r="U17" i="8"/>
  <c r="U38" i="8" s="1"/>
  <c r="T17" i="8"/>
  <c r="S17" i="8"/>
  <c r="S38" i="8" s="1"/>
  <c r="R17" i="8"/>
  <c r="R38" i="8" s="1"/>
  <c r="Q17" i="8"/>
  <c r="Q38" i="8" s="1"/>
  <c r="P17" i="8"/>
  <c r="P38" i="8" s="1"/>
  <c r="O17" i="8"/>
  <c r="O38" i="8" s="1"/>
  <c r="N17" i="8"/>
  <c r="M17" i="8"/>
  <c r="M38" i="8" s="1"/>
  <c r="L17" i="8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U17" i="9"/>
  <c r="U38" i="9" s="1"/>
  <c r="T17" i="9"/>
  <c r="S17" i="9"/>
  <c r="S38" i="9" s="1"/>
  <c r="R17" i="9"/>
  <c r="R38" i="9" s="1"/>
  <c r="Q17" i="9"/>
  <c r="Q38" i="9" s="1"/>
  <c r="P17" i="9"/>
  <c r="P38" i="9" s="1"/>
  <c r="O17" i="9"/>
  <c r="O38" i="9" s="1"/>
  <c r="N17" i="9"/>
  <c r="M17" i="9"/>
  <c r="M38" i="9" s="1"/>
  <c r="L17" i="9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F17" i="9"/>
  <c r="E17" i="9"/>
  <c r="E38" i="9" s="1"/>
  <c r="E40" i="9" s="1"/>
  <c r="D17" i="9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M17" i="10"/>
  <c r="M38" i="10" s="1"/>
  <c r="L17" i="10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E17" i="10"/>
  <c r="E38" i="10" s="1"/>
  <c r="E40" i="10" s="1"/>
  <c r="D17" i="10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U17" i="11"/>
  <c r="U38" i="11" s="1"/>
  <c r="T17" i="1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E17" i="11"/>
  <c r="E38" i="11" s="1"/>
  <c r="E40" i="11" s="1"/>
  <c r="D17" i="1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U17" i="12"/>
  <c r="U38" i="12" s="1"/>
  <c r="T17" i="12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E38" i="13" s="1"/>
  <c r="E40" i="13" s="1"/>
  <c r="D17" i="13"/>
  <c r="C17" i="13"/>
  <c r="C38" i="13" s="1"/>
  <c r="C40" i="13" s="1"/>
  <c r="AA17" i="14"/>
  <c r="AA38" i="14" s="1"/>
  <c r="AA40" i="14" s="1"/>
  <c r="Y17" i="14"/>
  <c r="X17" i="14"/>
  <c r="X38" i="14" s="1"/>
  <c r="X40" i="14" s="1"/>
  <c r="W17" i="14"/>
  <c r="W38" i="14" s="1"/>
  <c r="V17" i="14"/>
  <c r="V38" i="14" s="1"/>
  <c r="U17" i="14"/>
  <c r="U38" i="14" s="1"/>
  <c r="T17" i="14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C17" i="14"/>
  <c r="C38" i="14" s="1"/>
  <c r="C40" i="14" s="1"/>
  <c r="AA17" i="15"/>
  <c r="AA38" i="15" s="1"/>
  <c r="AA40" i="15" s="1"/>
  <c r="Y17" i="15"/>
  <c r="Y38" i="15" s="1"/>
  <c r="Y40" i="15" s="1"/>
  <c r="X17" i="15"/>
  <c r="X38" i="15" s="1"/>
  <c r="W17" i="15"/>
  <c r="W38" i="15" s="1"/>
  <c r="V17" i="15"/>
  <c r="V38" i="15" s="1"/>
  <c r="U17" i="15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Z17" i="22"/>
  <c r="Y17" i="22"/>
  <c r="Y38" i="22" s="1"/>
  <c r="Y40" i="22" s="1"/>
  <c r="X17" i="22"/>
  <c r="X38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Z17" i="23"/>
  <c r="Y17" i="23"/>
  <c r="Y38" i="23" s="1"/>
  <c r="Y40" i="23" s="1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X17" i="30"/>
  <c r="X38" i="30" s="1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Z17" i="31"/>
  <c r="Y17" i="31"/>
  <c r="Y38" i="31" s="1"/>
  <c r="Y40" i="31" s="1"/>
  <c r="X17" i="31"/>
  <c r="X38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H40" i="31" s="1"/>
  <c r="I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H40" i="32" s="1"/>
  <c r="I39" i="32" s="1"/>
  <c r="F17" i="32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Y17" i="33"/>
  <c r="Y38" i="33" s="1"/>
  <c r="Y40" i="33" s="1"/>
  <c r="X17" i="33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H40" i="33" s="1"/>
  <c r="I39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K17" i="34"/>
  <c r="K38" i="34" s="1"/>
  <c r="J17" i="34"/>
  <c r="J38" i="34" s="1"/>
  <c r="I17" i="34"/>
  <c r="I38" i="34" s="1"/>
  <c r="H17" i="34"/>
  <c r="H38" i="34" s="1"/>
  <c r="G17" i="34"/>
  <c r="G38" i="34" s="1"/>
  <c r="G40" i="34" s="1"/>
  <c r="H39" i="34" s="1"/>
  <c r="H40" i="34" s="1"/>
  <c r="I39" i="34" s="1"/>
  <c r="F17" i="34"/>
  <c r="F38" i="34" s="1"/>
  <c r="F40" i="34" s="1"/>
  <c r="E17" i="34"/>
  <c r="E38" i="34" s="1"/>
  <c r="E40" i="34" s="1"/>
  <c r="D17" i="34"/>
  <c r="C17" i="34"/>
  <c r="C38" i="34" s="1"/>
  <c r="C40" i="34" s="1"/>
  <c r="AA17" i="35"/>
  <c r="AA38" i="35" s="1"/>
  <c r="AA40" i="35" s="1"/>
  <c r="Y17" i="35"/>
  <c r="Y38" i="35" s="1"/>
  <c r="Y40" i="35" s="1"/>
  <c r="X17" i="35"/>
  <c r="W17" i="35"/>
  <c r="W38" i="35" s="1"/>
  <c r="V17" i="35"/>
  <c r="V38" i="35" s="1"/>
  <c r="U17" i="35"/>
  <c r="U38" i="35" s="1"/>
  <c r="T17" i="35"/>
  <c r="S17" i="35"/>
  <c r="S38" i="35" s="1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K17" i="35"/>
  <c r="K38" i="35" s="1"/>
  <c r="J17" i="35"/>
  <c r="J38" i="35" s="1"/>
  <c r="I17" i="35"/>
  <c r="I38" i="35" s="1"/>
  <c r="H17" i="35"/>
  <c r="H38" i="35" s="1"/>
  <c r="G17" i="35"/>
  <c r="G38" i="35" s="1"/>
  <c r="G40" i="35" s="1"/>
  <c r="H39" i="35" s="1"/>
  <c r="H40" i="35" s="1"/>
  <c r="I39" i="35" s="1"/>
  <c r="F17" i="35"/>
  <c r="F38" i="35" s="1"/>
  <c r="F40" i="35" s="1"/>
  <c r="E17" i="35"/>
  <c r="E38" i="35" s="1"/>
  <c r="E40" i="35" s="1"/>
  <c r="D17" i="35"/>
  <c r="C17" i="35"/>
  <c r="C38" i="35" s="1"/>
  <c r="C40" i="35" s="1"/>
  <c r="AA17" i="36"/>
  <c r="AA38" i="36" s="1"/>
  <c r="AA40" i="36" s="1"/>
  <c r="Y17" i="36"/>
  <c r="Y38" i="36" s="1"/>
  <c r="Y40" i="36" s="1"/>
  <c r="X17" i="36"/>
  <c r="W17" i="36"/>
  <c r="W38" i="36" s="1"/>
  <c r="V17" i="36"/>
  <c r="V38" i="36" s="1"/>
  <c r="U17" i="36"/>
  <c r="U38" i="36" s="1"/>
  <c r="T17" i="36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H40" i="36" s="1"/>
  <c r="I39" i="36" s="1"/>
  <c r="I40" i="36" s="1"/>
  <c r="F17" i="36"/>
  <c r="F38" i="36" s="1"/>
  <c r="F40" i="36" s="1"/>
  <c r="E17" i="36"/>
  <c r="E38" i="36" s="1"/>
  <c r="E40" i="36" s="1"/>
  <c r="D17" i="36"/>
  <c r="C17" i="36"/>
  <c r="C38" i="36" s="1"/>
  <c r="C40" i="36" s="1"/>
  <c r="AA17" i="37"/>
  <c r="AA38" i="37" s="1"/>
  <c r="AA40" i="37" s="1"/>
  <c r="Y17" i="37"/>
  <c r="Y38" i="37" s="1"/>
  <c r="Y40" i="37" s="1"/>
  <c r="X17" i="37"/>
  <c r="W17" i="37"/>
  <c r="W38" i="37" s="1"/>
  <c r="V17" i="37"/>
  <c r="V38" i="37" s="1"/>
  <c r="U17" i="37"/>
  <c r="U38" i="37" s="1"/>
  <c r="T17" i="37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H40" i="37" s="1"/>
  <c r="I39" i="37" s="1"/>
  <c r="F17" i="37"/>
  <c r="F38" i="37" s="1"/>
  <c r="F40" i="37" s="1"/>
  <c r="E17" i="37"/>
  <c r="E38" i="37" s="1"/>
  <c r="E40" i="37" s="1"/>
  <c r="D17" i="37"/>
  <c r="C17" i="37"/>
  <c r="C38" i="37" s="1"/>
  <c r="C40" i="37" s="1"/>
  <c r="AA17" i="38"/>
  <c r="AA38" i="38" s="1"/>
  <c r="AA40" i="38" s="1"/>
  <c r="Y17" i="38"/>
  <c r="X17" i="38"/>
  <c r="X38" i="38" s="1"/>
  <c r="W17" i="38"/>
  <c r="W38" i="38" s="1"/>
  <c r="V17" i="38"/>
  <c r="V38" i="38" s="1"/>
  <c r="U17" i="38"/>
  <c r="U38" i="38" s="1"/>
  <c r="T17" i="38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M38" i="38" s="1"/>
  <c r="L17" i="38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H40" i="38" s="1"/>
  <c r="I39" i="38" s="1"/>
  <c r="F17" i="38"/>
  <c r="F38" i="38" s="1"/>
  <c r="F40" i="38" s="1"/>
  <c r="E17" i="38"/>
  <c r="E38" i="38" s="1"/>
  <c r="E40" i="38" s="1"/>
  <c r="D17" i="38"/>
  <c r="C17" i="38"/>
  <c r="C38" i="38" s="1"/>
  <c r="C40" i="38" s="1"/>
  <c r="AA17" i="39"/>
  <c r="AA38" i="39" s="1"/>
  <c r="AA40" i="39" s="1"/>
  <c r="Z17" i="39"/>
  <c r="Y17" i="39"/>
  <c r="Y38" i="39" s="1"/>
  <c r="Y40" i="39" s="1"/>
  <c r="X17" i="39"/>
  <c r="X38" i="39" s="1"/>
  <c r="X40" i="39" s="1"/>
  <c r="W17" i="39"/>
  <c r="W38" i="39" s="1"/>
  <c r="V17" i="39"/>
  <c r="V38" i="39" s="1"/>
  <c r="U17" i="39"/>
  <c r="T17" i="39"/>
  <c r="T38" i="39" s="1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H40" i="39" s="1"/>
  <c r="I39" i="39" s="1"/>
  <c r="I40" i="39" s="1"/>
  <c r="J40" i="39" s="1"/>
  <c r="F17" i="39"/>
  <c r="F38" i="39" s="1"/>
  <c r="F40" i="39" s="1"/>
  <c r="E17" i="39"/>
  <c r="D17" i="39"/>
  <c r="D38" i="39" s="1"/>
  <c r="D40" i="39" s="1"/>
  <c r="C17" i="39"/>
  <c r="C38" i="39" s="1"/>
  <c r="C40" i="39" s="1"/>
  <c r="AA17" i="40"/>
  <c r="AA38" i="40" s="1"/>
  <c r="AA40" i="40" s="1"/>
  <c r="Y17" i="40"/>
  <c r="Y38" i="40" s="1"/>
  <c r="Y40" i="40" s="1"/>
  <c r="X17" i="40"/>
  <c r="W17" i="40"/>
  <c r="W38" i="40" s="1"/>
  <c r="V17" i="40"/>
  <c r="V38" i="40" s="1"/>
  <c r="U17" i="40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H40" i="40" s="1"/>
  <c r="I39" i="40" s="1"/>
  <c r="I40" i="40" s="1"/>
  <c r="F17" i="40"/>
  <c r="F38" i="40" s="1"/>
  <c r="F40" i="40" s="1"/>
  <c r="E17" i="40"/>
  <c r="D17" i="40"/>
  <c r="D38" i="40" s="1"/>
  <c r="D40" i="40" s="1"/>
  <c r="C17" i="40"/>
  <c r="C38" i="40" s="1"/>
  <c r="C40" i="40" s="1"/>
  <c r="AA17" i="41"/>
  <c r="AA38" i="41" s="1"/>
  <c r="AA40" i="41" s="1"/>
  <c r="Y17" i="41"/>
  <c r="Y38" i="41" s="1"/>
  <c r="Y40" i="41" s="1"/>
  <c r="X17" i="41"/>
  <c r="Z17" i="41" s="1"/>
  <c r="W17" i="41"/>
  <c r="W38" i="41" s="1"/>
  <c r="V17" i="41"/>
  <c r="V38" i="41" s="1"/>
  <c r="U17" i="41"/>
  <c r="T17" i="41"/>
  <c r="T38" i="41" s="1"/>
  <c r="S17" i="41"/>
  <c r="S38" i="41" s="1"/>
  <c r="R17" i="41"/>
  <c r="R38" i="41" s="1"/>
  <c r="Q17" i="41"/>
  <c r="Q38" i="41" s="1"/>
  <c r="P17" i="41"/>
  <c r="P38" i="41" s="1"/>
  <c r="O17" i="41"/>
  <c r="O38" i="41" s="1"/>
  <c r="N17" i="41"/>
  <c r="N38" i="41" s="1"/>
  <c r="M17" i="41"/>
  <c r="L17" i="41"/>
  <c r="L38" i="41" s="1"/>
  <c r="K17" i="41"/>
  <c r="K38" i="41" s="1"/>
  <c r="J17" i="41"/>
  <c r="J38" i="41" s="1"/>
  <c r="I17" i="41"/>
  <c r="I38" i="41" s="1"/>
  <c r="H17" i="41"/>
  <c r="H38" i="41" s="1"/>
  <c r="G17" i="41"/>
  <c r="G38" i="41" s="1"/>
  <c r="G40" i="41" s="1"/>
  <c r="H39" i="41" s="1"/>
  <c r="H40" i="41" s="1"/>
  <c r="I39" i="41" s="1"/>
  <c r="I40" i="41" s="1"/>
  <c r="F17" i="41"/>
  <c r="F38" i="41" s="1"/>
  <c r="F40" i="41" s="1"/>
  <c r="E17" i="41"/>
  <c r="D17" i="41"/>
  <c r="D38" i="41" s="1"/>
  <c r="D40" i="41" s="1"/>
  <c r="C17" i="41"/>
  <c r="C38" i="41" s="1"/>
  <c r="C40" i="41" s="1"/>
  <c r="AA17" i="42"/>
  <c r="AA38" i="42" s="1"/>
  <c r="AA40" i="42" s="1"/>
  <c r="Y17" i="42"/>
  <c r="Y38" i="42" s="1"/>
  <c r="Y40" i="42" s="1"/>
  <c r="X17" i="42"/>
  <c r="W17" i="42"/>
  <c r="V17" i="42"/>
  <c r="V38" i="42" s="1"/>
  <c r="U17" i="42"/>
  <c r="T17" i="42"/>
  <c r="T38" i="42" s="1"/>
  <c r="S17" i="42"/>
  <c r="S38" i="42" s="1"/>
  <c r="R17" i="42"/>
  <c r="R38" i="42" s="1"/>
  <c r="Q17" i="42"/>
  <c r="Q38" i="42" s="1"/>
  <c r="P17" i="42"/>
  <c r="P38" i="42" s="1"/>
  <c r="O17" i="42"/>
  <c r="O38" i="42" s="1"/>
  <c r="N17" i="42"/>
  <c r="N38" i="42" s="1"/>
  <c r="M17" i="42"/>
  <c r="L17" i="42"/>
  <c r="L38" i="42" s="1"/>
  <c r="K17" i="42"/>
  <c r="K38" i="42" s="1"/>
  <c r="J17" i="42"/>
  <c r="J38" i="42" s="1"/>
  <c r="I17" i="42"/>
  <c r="I38" i="42" s="1"/>
  <c r="H17" i="42"/>
  <c r="H38" i="42" s="1"/>
  <c r="G17" i="42"/>
  <c r="G38" i="42" s="1"/>
  <c r="G40" i="42" s="1"/>
  <c r="H39" i="42" s="1"/>
  <c r="H40" i="42" s="1"/>
  <c r="I39" i="42" s="1"/>
  <c r="F17" i="42"/>
  <c r="F38" i="42" s="1"/>
  <c r="F40" i="42" s="1"/>
  <c r="E17" i="42"/>
  <c r="D17" i="42"/>
  <c r="D38" i="42" s="1"/>
  <c r="D40" i="42" s="1"/>
  <c r="C17" i="42"/>
  <c r="C38" i="42" s="1"/>
  <c r="C40" i="42" s="1"/>
  <c r="AA17" i="43"/>
  <c r="AA38" i="43" s="1"/>
  <c r="AA40" i="43" s="1"/>
  <c r="Y17" i="43"/>
  <c r="Y38" i="43" s="1"/>
  <c r="Y40" i="43" s="1"/>
  <c r="X17" i="43"/>
  <c r="W17" i="43"/>
  <c r="W38" i="43" s="1"/>
  <c r="V17" i="43"/>
  <c r="V38" i="43" s="1"/>
  <c r="U17" i="43"/>
  <c r="U38" i="43" s="1"/>
  <c r="T17" i="43"/>
  <c r="T38" i="43" s="1"/>
  <c r="S17" i="43"/>
  <c r="S38" i="43" s="1"/>
  <c r="R17" i="43"/>
  <c r="R38" i="43" s="1"/>
  <c r="Q17" i="43"/>
  <c r="Q38" i="43" s="1"/>
  <c r="P17" i="43"/>
  <c r="P38" i="43" s="1"/>
  <c r="O17" i="43"/>
  <c r="O38" i="43" s="1"/>
  <c r="N17" i="43"/>
  <c r="N38" i="43" s="1"/>
  <c r="M17" i="43"/>
  <c r="M38" i="43" s="1"/>
  <c r="L17" i="43"/>
  <c r="L38" i="43" s="1"/>
  <c r="K17" i="43"/>
  <c r="K38" i="43" s="1"/>
  <c r="J17" i="43"/>
  <c r="J38" i="43" s="1"/>
  <c r="I17" i="43"/>
  <c r="I38" i="43" s="1"/>
  <c r="H17" i="43"/>
  <c r="H38" i="43" s="1"/>
  <c r="G17" i="43"/>
  <c r="G38" i="43" s="1"/>
  <c r="G40" i="43" s="1"/>
  <c r="H39" i="43" s="1"/>
  <c r="H40" i="43" s="1"/>
  <c r="I39" i="43" s="1"/>
  <c r="I40" i="43" s="1"/>
  <c r="F17" i="43"/>
  <c r="F38" i="43" s="1"/>
  <c r="F40" i="43" s="1"/>
  <c r="E17" i="43"/>
  <c r="E38" i="43" s="1"/>
  <c r="E40" i="43" s="1"/>
  <c r="D17" i="43"/>
  <c r="D38" i="43" s="1"/>
  <c r="D40" i="43" s="1"/>
  <c r="C17" i="43"/>
  <c r="C38" i="43" s="1"/>
  <c r="C40" i="43" s="1"/>
  <c r="AA17" i="44"/>
  <c r="AA38" i="44" s="1"/>
  <c r="AA40" i="44" s="1"/>
  <c r="Y17" i="44"/>
  <c r="Y38" i="44" s="1"/>
  <c r="Y40" i="44" s="1"/>
  <c r="X17" i="44"/>
  <c r="W17" i="44"/>
  <c r="W38" i="44" s="1"/>
  <c r="V17" i="44"/>
  <c r="V38" i="44" s="1"/>
  <c r="U17" i="44"/>
  <c r="U38" i="44" s="1"/>
  <c r="T17" i="44"/>
  <c r="T38" i="44" s="1"/>
  <c r="S17" i="44"/>
  <c r="S38" i="44" s="1"/>
  <c r="R17" i="44"/>
  <c r="R38" i="44" s="1"/>
  <c r="Q17" i="44"/>
  <c r="Q38" i="44" s="1"/>
  <c r="P17" i="44"/>
  <c r="P38" i="44" s="1"/>
  <c r="O17" i="44"/>
  <c r="O38" i="44" s="1"/>
  <c r="N17" i="44"/>
  <c r="N38" i="44" s="1"/>
  <c r="M17" i="44"/>
  <c r="M38" i="44" s="1"/>
  <c r="L17" i="44"/>
  <c r="L38" i="44" s="1"/>
  <c r="K17" i="44"/>
  <c r="K38" i="44" s="1"/>
  <c r="J17" i="44"/>
  <c r="J38" i="44" s="1"/>
  <c r="I17" i="44"/>
  <c r="I38" i="44" s="1"/>
  <c r="H17" i="44"/>
  <c r="H38" i="44" s="1"/>
  <c r="G17" i="44"/>
  <c r="G38" i="44" s="1"/>
  <c r="G40" i="44" s="1"/>
  <c r="H39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AA17" i="45"/>
  <c r="AA38" i="45" s="1"/>
  <c r="AA40" i="45" s="1"/>
  <c r="Y17" i="45"/>
  <c r="Y38" i="45" s="1"/>
  <c r="Y40" i="45" s="1"/>
  <c r="X17" i="45"/>
  <c r="Z17" i="45" s="1"/>
  <c r="W17" i="45"/>
  <c r="W38" i="45" s="1"/>
  <c r="V17" i="45"/>
  <c r="V38" i="45" s="1"/>
  <c r="U17" i="45"/>
  <c r="U38" i="45" s="1"/>
  <c r="T17" i="45"/>
  <c r="T38" i="45" s="1"/>
  <c r="S17" i="45"/>
  <c r="S38" i="45" s="1"/>
  <c r="R17" i="45"/>
  <c r="R38" i="45" s="1"/>
  <c r="Q17" i="45"/>
  <c r="Q38" i="45" s="1"/>
  <c r="P17" i="45"/>
  <c r="O17" i="45"/>
  <c r="O38" i="45" s="1"/>
  <c r="N17" i="45"/>
  <c r="N38" i="45" s="1"/>
  <c r="M17" i="45"/>
  <c r="M38" i="45" s="1"/>
  <c r="L17" i="45"/>
  <c r="L38" i="45" s="1"/>
  <c r="K17" i="45"/>
  <c r="K38" i="45" s="1"/>
  <c r="J17" i="45"/>
  <c r="J38" i="45" s="1"/>
  <c r="I17" i="45"/>
  <c r="I38" i="45" s="1"/>
  <c r="H17" i="45"/>
  <c r="H38" i="45" s="1"/>
  <c r="G17" i="45"/>
  <c r="G38" i="45" s="1"/>
  <c r="G40" i="45" s="1"/>
  <c r="H39" i="45" s="1"/>
  <c r="F17" i="45"/>
  <c r="F38" i="45" s="1"/>
  <c r="F40" i="45" s="1"/>
  <c r="E17" i="45"/>
  <c r="E38" i="45" s="1"/>
  <c r="E40" i="45" s="1"/>
  <c r="D17" i="45"/>
  <c r="D38" i="45" s="1"/>
  <c r="D40" i="45" s="1"/>
  <c r="C17" i="45"/>
  <c r="C38" i="45" s="1"/>
  <c r="C40" i="45" s="1"/>
  <c r="AA17" i="46"/>
  <c r="AA38" i="46" s="1"/>
  <c r="AA40" i="46" s="1"/>
  <c r="Y17" i="46"/>
  <c r="Y38" i="46" s="1"/>
  <c r="Y40" i="46" s="1"/>
  <c r="X17" i="46"/>
  <c r="X38" i="46" s="1"/>
  <c r="W17" i="46"/>
  <c r="W38" i="46" s="1"/>
  <c r="V17" i="46"/>
  <c r="V38" i="46" s="1"/>
  <c r="U17" i="46"/>
  <c r="U38" i="46" s="1"/>
  <c r="T17" i="46"/>
  <c r="T38" i="46" s="1"/>
  <c r="S17" i="46"/>
  <c r="S38" i="46" s="1"/>
  <c r="R17" i="46"/>
  <c r="R38" i="46" s="1"/>
  <c r="Q17" i="46"/>
  <c r="Q38" i="46" s="1"/>
  <c r="P17" i="46"/>
  <c r="P38" i="46" s="1"/>
  <c r="O17" i="46"/>
  <c r="O38" i="46" s="1"/>
  <c r="N17" i="46"/>
  <c r="N38" i="46" s="1"/>
  <c r="M17" i="46"/>
  <c r="M38" i="46" s="1"/>
  <c r="L17" i="46"/>
  <c r="L38" i="46" s="1"/>
  <c r="K17" i="46"/>
  <c r="K38" i="46" s="1"/>
  <c r="J17" i="46"/>
  <c r="J38" i="46" s="1"/>
  <c r="I17" i="46"/>
  <c r="I38" i="46" s="1"/>
  <c r="H17" i="46"/>
  <c r="H38" i="46" s="1"/>
  <c r="G17" i="46"/>
  <c r="G38" i="46" s="1"/>
  <c r="G40" i="46" s="1"/>
  <c r="H39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C38" i="46" s="1"/>
  <c r="C40" i="46" s="1"/>
  <c r="AA17" i="47"/>
  <c r="AA38" i="47" s="1"/>
  <c r="AA40" i="47" s="1"/>
  <c r="Y17" i="47"/>
  <c r="Y38" i="47" s="1"/>
  <c r="Y40" i="47" s="1"/>
  <c r="X17" i="47"/>
  <c r="X38" i="47" s="1"/>
  <c r="X40" i="47" s="1"/>
  <c r="Z40" i="47" s="1"/>
  <c r="W17" i="47"/>
  <c r="W38" i="47" s="1"/>
  <c r="V17" i="47"/>
  <c r="V38" i="47" s="1"/>
  <c r="U17" i="47"/>
  <c r="U38" i="47" s="1"/>
  <c r="T17" i="47"/>
  <c r="T38" i="47" s="1"/>
  <c r="S17" i="47"/>
  <c r="S38" i="47" s="1"/>
  <c r="R17" i="47"/>
  <c r="R38" i="47" s="1"/>
  <c r="Q17" i="47"/>
  <c r="Q38" i="47" s="1"/>
  <c r="P17" i="47"/>
  <c r="P38" i="47" s="1"/>
  <c r="O17" i="47"/>
  <c r="O38" i="47" s="1"/>
  <c r="N17" i="47"/>
  <c r="N38" i="47" s="1"/>
  <c r="M17" i="47"/>
  <c r="M38" i="47" s="1"/>
  <c r="L17" i="47"/>
  <c r="L38" i="47" s="1"/>
  <c r="K17" i="47"/>
  <c r="K38" i="47" s="1"/>
  <c r="J17" i="47"/>
  <c r="J38" i="47" s="1"/>
  <c r="I17" i="47"/>
  <c r="I38" i="47" s="1"/>
  <c r="H17" i="47"/>
  <c r="H38" i="47" s="1"/>
  <c r="G17" i="47"/>
  <c r="G38" i="47" s="1"/>
  <c r="G40" i="47" s="1"/>
  <c r="H39" i="47" s="1"/>
  <c r="F17" i="47"/>
  <c r="F38" i="47" s="1"/>
  <c r="F40" i="47" s="1"/>
  <c r="E17" i="47"/>
  <c r="E38" i="47" s="1"/>
  <c r="E40" i="47" s="1"/>
  <c r="D17" i="47"/>
  <c r="D38" i="47" s="1"/>
  <c r="D40" i="47" s="1"/>
  <c r="C17" i="47"/>
  <c r="C38" i="47" s="1"/>
  <c r="C40" i="47" s="1"/>
  <c r="AA17" i="48"/>
  <c r="Y17" i="48"/>
  <c r="Y38" i="48" s="1"/>
  <c r="Y40" i="48" s="1"/>
  <c r="X17" i="48"/>
  <c r="W17" i="48"/>
  <c r="W38" i="48" s="1"/>
  <c r="V17" i="48"/>
  <c r="V38" i="48" s="1"/>
  <c r="U17" i="48"/>
  <c r="U38" i="48" s="1"/>
  <c r="T17" i="48"/>
  <c r="T38" i="48" s="1"/>
  <c r="S17" i="48"/>
  <c r="S38" i="48" s="1"/>
  <c r="R17" i="48"/>
  <c r="R38" i="48" s="1"/>
  <c r="Q17" i="48"/>
  <c r="Q38" i="48" s="1"/>
  <c r="P17" i="48"/>
  <c r="P38" i="48" s="1"/>
  <c r="O17" i="48"/>
  <c r="O38" i="48" s="1"/>
  <c r="N17" i="48"/>
  <c r="N38" i="48" s="1"/>
  <c r="M17" i="48"/>
  <c r="M38" i="48" s="1"/>
  <c r="L17" i="48"/>
  <c r="L38" i="48" s="1"/>
  <c r="K17" i="48"/>
  <c r="K38" i="48" s="1"/>
  <c r="J17" i="48"/>
  <c r="J38" i="48" s="1"/>
  <c r="I17" i="48"/>
  <c r="I38" i="48" s="1"/>
  <c r="H17" i="48"/>
  <c r="H38" i="48" s="1"/>
  <c r="G17" i="48"/>
  <c r="G38" i="48" s="1"/>
  <c r="G40" i="48" s="1"/>
  <c r="H39" i="48" s="1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AA17" i="49"/>
  <c r="AA38" i="49" s="1"/>
  <c r="AA40" i="49" s="1"/>
  <c r="Y17" i="49"/>
  <c r="Y38" i="49" s="1"/>
  <c r="Y40" i="49" s="1"/>
  <c r="X17" i="49"/>
  <c r="W17" i="49"/>
  <c r="W38" i="49" s="1"/>
  <c r="V17" i="49"/>
  <c r="V38" i="49" s="1"/>
  <c r="U17" i="49"/>
  <c r="U38" i="49" s="1"/>
  <c r="T17" i="49"/>
  <c r="T38" i="49" s="1"/>
  <c r="S17" i="49"/>
  <c r="S38" i="49" s="1"/>
  <c r="R17" i="49"/>
  <c r="R38" i="49" s="1"/>
  <c r="Q17" i="49"/>
  <c r="Q38" i="49" s="1"/>
  <c r="P17" i="49"/>
  <c r="P38" i="49" s="1"/>
  <c r="O17" i="49"/>
  <c r="O38" i="49" s="1"/>
  <c r="N17" i="49"/>
  <c r="N38" i="49" s="1"/>
  <c r="M17" i="49"/>
  <c r="M38" i="49" s="1"/>
  <c r="L17" i="49"/>
  <c r="L38" i="49" s="1"/>
  <c r="K17" i="49"/>
  <c r="K38" i="49" s="1"/>
  <c r="J17" i="49"/>
  <c r="J38" i="49" s="1"/>
  <c r="I17" i="49"/>
  <c r="I38" i="49" s="1"/>
  <c r="H17" i="49"/>
  <c r="H38" i="49" s="1"/>
  <c r="G17" i="49"/>
  <c r="G38" i="49" s="1"/>
  <c r="G40" i="49" s="1"/>
  <c r="H39" i="49" s="1"/>
  <c r="F17" i="49"/>
  <c r="F38" i="49" s="1"/>
  <c r="F40" i="49" s="1"/>
  <c r="E17" i="49"/>
  <c r="E38" i="49" s="1"/>
  <c r="E40" i="49" s="1"/>
  <c r="D17" i="49"/>
  <c r="D38" i="49" s="1"/>
  <c r="D40" i="49" s="1"/>
  <c r="C17" i="49"/>
  <c r="C38" i="49" s="1"/>
  <c r="C40" i="49" s="1"/>
  <c r="AA17" i="50"/>
  <c r="AA38" i="50" s="1"/>
  <c r="AA40" i="50" s="1"/>
  <c r="Y17" i="50"/>
  <c r="Y38" i="50" s="1"/>
  <c r="Y40" i="50" s="1"/>
  <c r="X17" i="50"/>
  <c r="W17" i="50"/>
  <c r="W38" i="50" s="1"/>
  <c r="V17" i="50"/>
  <c r="V38" i="50" s="1"/>
  <c r="U17" i="50"/>
  <c r="U38" i="50" s="1"/>
  <c r="T17" i="50"/>
  <c r="T38" i="50" s="1"/>
  <c r="S17" i="50"/>
  <c r="S38" i="50" s="1"/>
  <c r="R17" i="50"/>
  <c r="R38" i="50" s="1"/>
  <c r="Q17" i="50"/>
  <c r="Q38" i="50" s="1"/>
  <c r="P17" i="50"/>
  <c r="P38" i="50" s="1"/>
  <c r="O17" i="50"/>
  <c r="O38" i="50" s="1"/>
  <c r="N17" i="50"/>
  <c r="N38" i="50" s="1"/>
  <c r="M17" i="50"/>
  <c r="M38" i="50" s="1"/>
  <c r="L17" i="50"/>
  <c r="L38" i="50" s="1"/>
  <c r="K17" i="50"/>
  <c r="K38" i="50" s="1"/>
  <c r="J17" i="50"/>
  <c r="I17" i="50"/>
  <c r="I38" i="50" s="1"/>
  <c r="H17" i="50"/>
  <c r="H38" i="50" s="1"/>
  <c r="G17" i="50"/>
  <c r="G38" i="50" s="1"/>
  <c r="G40" i="50" s="1"/>
  <c r="H39" i="50" s="1"/>
  <c r="F17" i="50"/>
  <c r="F38" i="50" s="1"/>
  <c r="F40" i="50" s="1"/>
  <c r="E17" i="50"/>
  <c r="E38" i="50" s="1"/>
  <c r="E40" i="50" s="1"/>
  <c r="D17" i="50"/>
  <c r="D38" i="50" s="1"/>
  <c r="D40" i="50" s="1"/>
  <c r="C17" i="50"/>
  <c r="C38" i="50" s="1"/>
  <c r="C40" i="50" s="1"/>
  <c r="AA17" i="51"/>
  <c r="AA38" i="51" s="1"/>
  <c r="AA40" i="51" s="1"/>
  <c r="Y17" i="51"/>
  <c r="Y38" i="51" s="1"/>
  <c r="Y40" i="51" s="1"/>
  <c r="X17" i="51"/>
  <c r="W17" i="51"/>
  <c r="W38" i="51" s="1"/>
  <c r="V17" i="51"/>
  <c r="V38" i="51" s="1"/>
  <c r="U17" i="51"/>
  <c r="U38" i="51" s="1"/>
  <c r="T17" i="51"/>
  <c r="T38" i="51" s="1"/>
  <c r="S17" i="51"/>
  <c r="S38" i="51" s="1"/>
  <c r="R17" i="51"/>
  <c r="R38" i="51" s="1"/>
  <c r="Q17" i="51"/>
  <c r="Q38" i="51" s="1"/>
  <c r="P17" i="51"/>
  <c r="P38" i="51" s="1"/>
  <c r="O17" i="51"/>
  <c r="O38" i="51" s="1"/>
  <c r="N17" i="51"/>
  <c r="N38" i="51" s="1"/>
  <c r="M17" i="51"/>
  <c r="M38" i="51" s="1"/>
  <c r="L17" i="51"/>
  <c r="L38" i="51" s="1"/>
  <c r="K17" i="51"/>
  <c r="K38" i="51" s="1"/>
  <c r="J17" i="51"/>
  <c r="J38" i="51" s="1"/>
  <c r="I17" i="51"/>
  <c r="I38" i="51" s="1"/>
  <c r="H17" i="51"/>
  <c r="H38" i="51" s="1"/>
  <c r="G17" i="51"/>
  <c r="G38" i="51" s="1"/>
  <c r="G40" i="51" s="1"/>
  <c r="H39" i="51" s="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AA17" i="52"/>
  <c r="AA38" i="52" s="1"/>
  <c r="AA40" i="52" s="1"/>
  <c r="Y17" i="52"/>
  <c r="Y38" i="52" s="1"/>
  <c r="Y40" i="52" s="1"/>
  <c r="X17" i="52"/>
  <c r="W17" i="52"/>
  <c r="W38" i="52" s="1"/>
  <c r="V17" i="52"/>
  <c r="V38" i="52" s="1"/>
  <c r="U17" i="52"/>
  <c r="U38" i="52" s="1"/>
  <c r="T17" i="52"/>
  <c r="T38" i="52" s="1"/>
  <c r="S17" i="52"/>
  <c r="S38" i="52" s="1"/>
  <c r="R17" i="52"/>
  <c r="R38" i="52" s="1"/>
  <c r="Q17" i="52"/>
  <c r="Q38" i="52" s="1"/>
  <c r="P17" i="52"/>
  <c r="P38" i="52" s="1"/>
  <c r="O17" i="52"/>
  <c r="O38" i="52" s="1"/>
  <c r="N17" i="52"/>
  <c r="N38" i="52" s="1"/>
  <c r="M17" i="52"/>
  <c r="M38" i="52" s="1"/>
  <c r="L17" i="52"/>
  <c r="L38" i="52" s="1"/>
  <c r="K17" i="52"/>
  <c r="K38" i="52" s="1"/>
  <c r="J17" i="52"/>
  <c r="J38" i="52" s="1"/>
  <c r="I17" i="52"/>
  <c r="I38" i="52" s="1"/>
  <c r="H17" i="52"/>
  <c r="H38" i="52" s="1"/>
  <c r="G17" i="52"/>
  <c r="G38" i="52" s="1"/>
  <c r="G40" i="52" s="1"/>
  <c r="H39" i="52" s="1"/>
  <c r="F17" i="52"/>
  <c r="F38" i="52" s="1"/>
  <c r="F40" i="52" s="1"/>
  <c r="E17" i="52"/>
  <c r="E38" i="52" s="1"/>
  <c r="E40" i="52" s="1"/>
  <c r="D17" i="52"/>
  <c r="D38" i="52" s="1"/>
  <c r="D40" i="52" s="1"/>
  <c r="C17" i="52"/>
  <c r="C38" i="52" s="1"/>
  <c r="C40" i="52" s="1"/>
  <c r="AA17" i="53"/>
  <c r="AA38" i="53" s="1"/>
  <c r="AA40" i="53" s="1"/>
  <c r="Y17" i="53"/>
  <c r="Y38" i="53" s="1"/>
  <c r="Y40" i="53" s="1"/>
  <c r="X17" i="53"/>
  <c r="W17" i="53"/>
  <c r="W38" i="53" s="1"/>
  <c r="V17" i="53"/>
  <c r="V38" i="53" s="1"/>
  <c r="U17" i="53"/>
  <c r="U38" i="53" s="1"/>
  <c r="T17" i="53"/>
  <c r="T38" i="53" s="1"/>
  <c r="S17" i="53"/>
  <c r="S38" i="53" s="1"/>
  <c r="R17" i="53"/>
  <c r="Q17" i="53"/>
  <c r="Q38" i="53" s="1"/>
  <c r="P17" i="53"/>
  <c r="P38" i="53" s="1"/>
  <c r="O17" i="53"/>
  <c r="O38" i="53" s="1"/>
  <c r="N17" i="53"/>
  <c r="N38" i="53" s="1"/>
  <c r="M17" i="53"/>
  <c r="M38" i="53" s="1"/>
  <c r="L17" i="53"/>
  <c r="L38" i="53" s="1"/>
  <c r="K17" i="53"/>
  <c r="K38" i="53" s="1"/>
  <c r="J17" i="53"/>
  <c r="J38" i="53" s="1"/>
  <c r="I17" i="53"/>
  <c r="I38" i="53" s="1"/>
  <c r="H17" i="53"/>
  <c r="H38" i="53" s="1"/>
  <c r="G17" i="53"/>
  <c r="G38" i="53" s="1"/>
  <c r="G40" i="53" s="1"/>
  <c r="H39" i="53" s="1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AA17" i="54"/>
  <c r="AA38" i="54" s="1"/>
  <c r="AA40" i="54" s="1"/>
  <c r="Z17" i="54"/>
  <c r="Y17" i="54"/>
  <c r="Y38" i="54" s="1"/>
  <c r="Y40" i="54" s="1"/>
  <c r="X17" i="54"/>
  <c r="X38" i="54" s="1"/>
  <c r="W17" i="54"/>
  <c r="W38" i="54" s="1"/>
  <c r="V17" i="54"/>
  <c r="V38" i="54" s="1"/>
  <c r="U17" i="54"/>
  <c r="U38" i="54" s="1"/>
  <c r="T17" i="54"/>
  <c r="T38" i="54" s="1"/>
  <c r="S17" i="54"/>
  <c r="S38" i="54" s="1"/>
  <c r="R17" i="54"/>
  <c r="R38" i="54" s="1"/>
  <c r="Q17" i="54"/>
  <c r="Q38" i="54" s="1"/>
  <c r="P17" i="54"/>
  <c r="P38" i="54" s="1"/>
  <c r="O17" i="54"/>
  <c r="O38" i="54" s="1"/>
  <c r="N17" i="54"/>
  <c r="N38" i="54" s="1"/>
  <c r="M17" i="54"/>
  <c r="M38" i="54" s="1"/>
  <c r="L17" i="54"/>
  <c r="L38" i="54" s="1"/>
  <c r="K17" i="54"/>
  <c r="K38" i="54" s="1"/>
  <c r="J17" i="54"/>
  <c r="J38" i="54" s="1"/>
  <c r="I17" i="54"/>
  <c r="I38" i="54" s="1"/>
  <c r="H17" i="54"/>
  <c r="H38" i="54" s="1"/>
  <c r="G17" i="54"/>
  <c r="G38" i="54" s="1"/>
  <c r="G40" i="54" s="1"/>
  <c r="H39" i="54" s="1"/>
  <c r="H40" i="54" s="1"/>
  <c r="I39" i="54" s="1"/>
  <c r="I40" i="54" s="1"/>
  <c r="J40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C38" i="54" s="1"/>
  <c r="C40" i="54" s="1"/>
  <c r="AA17" i="55"/>
  <c r="AA38" i="55" s="1"/>
  <c r="AA40" i="55" s="1"/>
  <c r="Y17" i="55"/>
  <c r="Y38" i="55" s="1"/>
  <c r="Y40" i="55" s="1"/>
  <c r="X17" i="55"/>
  <c r="X38" i="55" s="1"/>
  <c r="W17" i="55"/>
  <c r="W38" i="55" s="1"/>
  <c r="V17" i="55"/>
  <c r="V38" i="55" s="1"/>
  <c r="U17" i="55"/>
  <c r="U38" i="55" s="1"/>
  <c r="T17" i="55"/>
  <c r="T38" i="55" s="1"/>
  <c r="S17" i="55"/>
  <c r="S38" i="55" s="1"/>
  <c r="R17" i="55"/>
  <c r="R38" i="55" s="1"/>
  <c r="Q17" i="55"/>
  <c r="Q38" i="55" s="1"/>
  <c r="P17" i="55"/>
  <c r="P38" i="55" s="1"/>
  <c r="O17" i="55"/>
  <c r="O38" i="55" s="1"/>
  <c r="N17" i="55"/>
  <c r="N38" i="55" s="1"/>
  <c r="M17" i="55"/>
  <c r="M38" i="55" s="1"/>
  <c r="L17" i="55"/>
  <c r="L38" i="55" s="1"/>
  <c r="K17" i="55"/>
  <c r="K38" i="55" s="1"/>
  <c r="J17" i="55"/>
  <c r="J38" i="55" s="1"/>
  <c r="I17" i="55"/>
  <c r="I38" i="55" s="1"/>
  <c r="H17" i="55"/>
  <c r="H38" i="55" s="1"/>
  <c r="G17" i="55"/>
  <c r="G38" i="55" s="1"/>
  <c r="G40" i="55" s="1"/>
  <c r="H39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X40" i="55" l="1"/>
  <c r="Z40" i="55" s="1"/>
  <c r="Z38" i="55"/>
  <c r="Z38" i="54"/>
  <c r="X40" i="54"/>
  <c r="Z40" i="54" s="1"/>
  <c r="H40" i="53"/>
  <c r="I39" i="53" s="1"/>
  <c r="I40" i="53" s="1"/>
  <c r="H40" i="52"/>
  <c r="I39" i="52" s="1"/>
  <c r="I40" i="52" s="1"/>
  <c r="H40" i="51"/>
  <c r="I39" i="51" s="1"/>
  <c r="I40" i="51" s="1"/>
  <c r="H40" i="50"/>
  <c r="I39" i="50" s="1"/>
  <c r="I40" i="50" s="1"/>
  <c r="K39" i="50" s="1"/>
  <c r="H40" i="49"/>
  <c r="I39" i="49" s="1"/>
  <c r="I40" i="49" s="1"/>
  <c r="H40" i="48"/>
  <c r="I39" i="48" s="1"/>
  <c r="I40" i="48" s="1"/>
  <c r="J40" i="48" s="1"/>
  <c r="H40" i="47"/>
  <c r="I39" i="47" s="1"/>
  <c r="I40" i="47" s="1"/>
  <c r="E38" i="42"/>
  <c r="E40" i="42" s="1"/>
  <c r="M38" i="42"/>
  <c r="U38" i="42"/>
  <c r="E38" i="41"/>
  <c r="E40" i="41" s="1"/>
  <c r="M38" i="41"/>
  <c r="U38" i="41"/>
  <c r="E38" i="40"/>
  <c r="E40" i="40" s="1"/>
  <c r="U38" i="40"/>
  <c r="E38" i="39"/>
  <c r="E40" i="39" s="1"/>
  <c r="M38" i="39"/>
  <c r="U38" i="39"/>
  <c r="D38" i="38"/>
  <c r="D40" i="38" s="1"/>
  <c r="L38" i="38"/>
  <c r="T38" i="38"/>
  <c r="L38" i="37"/>
  <c r="T38" i="37"/>
  <c r="D38" i="36"/>
  <c r="D40" i="36" s="1"/>
  <c r="L38" i="36"/>
  <c r="T38" i="36"/>
  <c r="D38" i="35"/>
  <c r="D40" i="35" s="1"/>
  <c r="L38" i="35"/>
  <c r="T38" i="35"/>
  <c r="D38" i="34"/>
  <c r="D40" i="34" s="1"/>
  <c r="L38" i="34"/>
  <c r="Z17" i="13"/>
  <c r="X38" i="13"/>
  <c r="Z17" i="12"/>
  <c r="X38" i="12"/>
  <c r="Z17" i="11"/>
  <c r="X38" i="11"/>
  <c r="Z17" i="10"/>
  <c r="X38" i="10"/>
  <c r="Z17" i="9"/>
  <c r="X38" i="9"/>
  <c r="Z17" i="8"/>
  <c r="X38" i="8"/>
  <c r="X40" i="7"/>
  <c r="Z40" i="7" s="1"/>
  <c r="Z38" i="7"/>
  <c r="Z17" i="5"/>
  <c r="X38" i="5"/>
  <c r="Z17" i="4"/>
  <c r="X38" i="4"/>
  <c r="Z17" i="3"/>
  <c r="X38" i="3"/>
  <c r="Z17" i="2"/>
  <c r="X38" i="2"/>
  <c r="X38" i="45"/>
  <c r="Z17" i="20"/>
  <c r="X38" i="20"/>
  <c r="Z17" i="18"/>
  <c r="X38" i="18"/>
  <c r="Z17" i="55"/>
  <c r="Z17" i="53"/>
  <c r="X38" i="53"/>
  <c r="Z17" i="52"/>
  <c r="X38" i="52"/>
  <c r="Z17" i="51"/>
  <c r="X38" i="51"/>
  <c r="Z17" i="50"/>
  <c r="X38" i="50"/>
  <c r="Z17" i="49"/>
  <c r="X38" i="49"/>
  <c r="Z17" i="48"/>
  <c r="X38" i="48"/>
  <c r="H40" i="46"/>
  <c r="I39" i="46" s="1"/>
  <c r="I40" i="46" s="1"/>
  <c r="J40" i="46" s="1"/>
  <c r="Z17" i="15"/>
  <c r="Z17" i="14"/>
  <c r="Y38" i="14"/>
  <c r="X38" i="41"/>
  <c r="Z17" i="1"/>
  <c r="X38" i="1"/>
  <c r="Z38" i="47"/>
  <c r="Z17" i="19"/>
  <c r="X38" i="19"/>
  <c r="Z17" i="16"/>
  <c r="X38" i="16"/>
  <c r="X40" i="15"/>
  <c r="Z40" i="15" s="1"/>
  <c r="Z38" i="15"/>
  <c r="J40" i="12"/>
  <c r="K39" i="12"/>
  <c r="H40" i="45"/>
  <c r="I39" i="45" s="1"/>
  <c r="I40" i="45" s="1"/>
  <c r="I40" i="42"/>
  <c r="Z17" i="47"/>
  <c r="Z17" i="44"/>
  <c r="X38" i="44"/>
  <c r="Z17" i="43"/>
  <c r="X38" i="43"/>
  <c r="Z17" i="42"/>
  <c r="X38" i="42"/>
  <c r="Z17" i="40"/>
  <c r="X38" i="40"/>
  <c r="I40" i="38"/>
  <c r="J40" i="38" s="1"/>
  <c r="I40" i="37"/>
  <c r="I40" i="35"/>
  <c r="I40" i="34"/>
  <c r="I40" i="33"/>
  <c r="I40" i="32"/>
  <c r="I40" i="31"/>
  <c r="Z17" i="17"/>
  <c r="X38" i="17"/>
  <c r="X40" i="46"/>
  <c r="Z40" i="46" s="1"/>
  <c r="Z38" i="46"/>
  <c r="H40" i="44"/>
  <c r="I39" i="44" s="1"/>
  <c r="I40" i="44" s="1"/>
  <c r="Z17" i="46"/>
  <c r="Z40" i="39"/>
  <c r="X40" i="38"/>
  <c r="Z17" i="37"/>
  <c r="X38" i="37"/>
  <c r="Z17" i="36"/>
  <c r="X38" i="36"/>
  <c r="Z17" i="35"/>
  <c r="X38" i="35"/>
  <c r="Z17" i="34"/>
  <c r="X38" i="34"/>
  <c r="Z17" i="33"/>
  <c r="X38" i="33"/>
  <c r="Z17" i="32"/>
  <c r="X38" i="32"/>
  <c r="X40" i="31"/>
  <c r="Z40" i="31" s="1"/>
  <c r="Z38" i="31"/>
  <c r="H40" i="30"/>
  <c r="I39" i="30" s="1"/>
  <c r="I40" i="30" s="1"/>
  <c r="H40" i="29"/>
  <c r="I39" i="29" s="1"/>
  <c r="I40" i="29" s="1"/>
  <c r="H40" i="28"/>
  <c r="I39" i="28" s="1"/>
  <c r="I40" i="28" s="1"/>
  <c r="H40" i="27"/>
  <c r="I39" i="27" s="1"/>
  <c r="I40" i="27" s="1"/>
  <c r="H40" i="26"/>
  <c r="I39" i="26" s="1"/>
  <c r="I40" i="26" s="1"/>
  <c r="H40" i="25"/>
  <c r="I39" i="25" s="1"/>
  <c r="I40" i="25" s="1"/>
  <c r="H40" i="24"/>
  <c r="I39" i="24" s="1"/>
  <c r="I40" i="24" s="1"/>
  <c r="J40" i="24" s="1"/>
  <c r="H40" i="23"/>
  <c r="I39" i="23" s="1"/>
  <c r="I40" i="23" s="1"/>
  <c r="Z17" i="38"/>
  <c r="Y38" i="38"/>
  <c r="Y40" i="38" s="1"/>
  <c r="Z40" i="38" s="1"/>
  <c r="Z38" i="30"/>
  <c r="X40" i="30"/>
  <c r="Z17" i="29"/>
  <c r="X38" i="29"/>
  <c r="Z17" i="28"/>
  <c r="X38" i="28"/>
  <c r="Z17" i="27"/>
  <c r="X38" i="27"/>
  <c r="Z17" i="26"/>
  <c r="X38" i="26"/>
  <c r="Z17" i="25"/>
  <c r="X38" i="25"/>
  <c r="Z17" i="24"/>
  <c r="X38" i="24"/>
  <c r="X40" i="23"/>
  <c r="Z40" i="23" s="1"/>
  <c r="Z38" i="23"/>
  <c r="I40" i="22"/>
  <c r="K39" i="22" s="1"/>
  <c r="Z38" i="39"/>
  <c r="Z17" i="21"/>
  <c r="X38" i="21"/>
  <c r="H40" i="1"/>
  <c r="I39" i="1" s="1"/>
  <c r="I40" i="1" s="1"/>
  <c r="H40" i="55"/>
  <c r="I39" i="55" s="1"/>
  <c r="I40" i="55" s="1"/>
  <c r="Z17" i="30"/>
  <c r="Y38" i="30"/>
  <c r="Y40" i="30" s="1"/>
  <c r="Z40" i="30" s="1"/>
  <c r="Z38" i="22"/>
  <c r="X40" i="22"/>
  <c r="Z40" i="22" s="1"/>
  <c r="H40" i="21"/>
  <c r="I39" i="21" s="1"/>
  <c r="I40" i="21" s="1"/>
  <c r="H40" i="20"/>
  <c r="I39" i="20" s="1"/>
  <c r="I40" i="20" s="1"/>
  <c r="J40" i="20" s="1"/>
  <c r="H40" i="19"/>
  <c r="I39" i="19" s="1"/>
  <c r="I40" i="19" s="1"/>
  <c r="H40" i="18"/>
  <c r="I39" i="18" s="1"/>
  <c r="I40" i="18" s="1"/>
  <c r="H40" i="16"/>
  <c r="I39" i="16" s="1"/>
  <c r="I40" i="16" s="1"/>
  <c r="J40" i="16" s="1"/>
  <c r="H40" i="15"/>
  <c r="I39" i="15" s="1"/>
  <c r="I40" i="15" s="1"/>
  <c r="Z17" i="7"/>
  <c r="Z17" i="6"/>
  <c r="Y38" i="6"/>
  <c r="E38" i="15"/>
  <c r="E40" i="15" s="1"/>
  <c r="M38" i="15"/>
  <c r="U38" i="15"/>
  <c r="D38" i="14"/>
  <c r="D40" i="14" s="1"/>
  <c r="L38" i="14"/>
  <c r="T38" i="14"/>
  <c r="D38" i="13"/>
  <c r="D40" i="13" s="1"/>
  <c r="L38" i="13"/>
  <c r="T38" i="13"/>
  <c r="D38" i="12"/>
  <c r="D40" i="12" s="1"/>
  <c r="L38" i="12"/>
  <c r="T38" i="12"/>
  <c r="D38" i="11"/>
  <c r="D40" i="11" s="1"/>
  <c r="L38" i="11"/>
  <c r="T38" i="11"/>
  <c r="D38" i="10"/>
  <c r="D40" i="10" s="1"/>
  <c r="L38" i="10"/>
  <c r="T38" i="10"/>
  <c r="D38" i="9"/>
  <c r="D40" i="9" s="1"/>
  <c r="L38" i="9"/>
  <c r="T38" i="9"/>
  <c r="D38" i="8"/>
  <c r="D40" i="8" s="1"/>
  <c r="L38" i="8"/>
  <c r="T38" i="8"/>
  <c r="C38" i="5"/>
  <c r="C40" i="5" s="1"/>
  <c r="K38" i="5"/>
  <c r="C38" i="4"/>
  <c r="C40" i="4" s="1"/>
  <c r="K38" i="4"/>
  <c r="S38" i="4"/>
  <c r="C38" i="3"/>
  <c r="C40" i="3" s="1"/>
  <c r="K38" i="3"/>
  <c r="S38" i="3"/>
  <c r="C38" i="2"/>
  <c r="C40" i="2" s="1"/>
  <c r="K38" i="2"/>
  <c r="S38" i="2"/>
  <c r="E38" i="7"/>
  <c r="E40" i="7" s="1"/>
  <c r="U38" i="7"/>
  <c r="D38" i="6"/>
  <c r="D40" i="6" s="1"/>
  <c r="L38" i="6"/>
  <c r="V38" i="12"/>
  <c r="F38" i="11"/>
  <c r="F40" i="11" s="1"/>
  <c r="V38" i="11"/>
  <c r="F38" i="10"/>
  <c r="F40" i="10" s="1"/>
  <c r="N38" i="10"/>
  <c r="F38" i="9"/>
  <c r="F40" i="9" s="1"/>
  <c r="N38" i="9"/>
  <c r="V38" i="9"/>
  <c r="N38" i="8"/>
  <c r="V38" i="8"/>
  <c r="H40" i="9"/>
  <c r="I39" i="9" s="1"/>
  <c r="I40" i="9" s="1"/>
  <c r="J40" i="9" s="1"/>
  <c r="H40" i="8"/>
  <c r="I39" i="8" s="1"/>
  <c r="I40" i="8" s="1"/>
  <c r="H40" i="7"/>
  <c r="I39" i="7" s="1"/>
  <c r="I40" i="7" s="1"/>
  <c r="K39" i="7" s="1"/>
  <c r="Z27" i="38"/>
  <c r="H40" i="6"/>
  <c r="I39" i="6" s="1"/>
  <c r="I40" i="6" s="1"/>
  <c r="J40" i="6" s="1"/>
  <c r="H40" i="5"/>
  <c r="I39" i="5" s="1"/>
  <c r="I40" i="5" s="1"/>
  <c r="H40" i="4"/>
  <c r="I39" i="4" s="1"/>
  <c r="I40" i="4" s="1"/>
  <c r="J40" i="4" s="1"/>
  <c r="H40" i="3"/>
  <c r="I39" i="3" s="1"/>
  <c r="I40" i="3" s="1"/>
  <c r="J40" i="3" s="1"/>
  <c r="H40" i="2"/>
  <c r="I39" i="2" s="1"/>
  <c r="I40" i="2" s="1"/>
  <c r="K39" i="48"/>
  <c r="K40" i="48" s="1"/>
  <c r="L39" i="48" s="1"/>
  <c r="L40" i="48" s="1"/>
  <c r="M39" i="48" s="1"/>
  <c r="M40" i="48" s="1"/>
  <c r="K39" i="39"/>
  <c r="K40" i="39" s="1"/>
  <c r="L39" i="39" s="1"/>
  <c r="L40" i="39" s="1"/>
  <c r="M39" i="39" s="1"/>
  <c r="M40" i="39" s="1"/>
  <c r="J40" i="34"/>
  <c r="K39" i="34"/>
  <c r="N39" i="34" s="1"/>
  <c r="J40" i="31"/>
  <c r="K39" i="31"/>
  <c r="N39" i="31" s="1"/>
  <c r="K39" i="24"/>
  <c r="K40" i="24" s="1"/>
  <c r="L39" i="24" s="1"/>
  <c r="L40" i="24" s="1"/>
  <c r="M39" i="24" s="1"/>
  <c r="M40" i="24" s="1"/>
  <c r="K39" i="16"/>
  <c r="J40" i="13"/>
  <c r="K39" i="13"/>
  <c r="K39" i="9"/>
  <c r="J40" i="53"/>
  <c r="K39" i="53"/>
  <c r="J40" i="51"/>
  <c r="K39" i="51"/>
  <c r="N39" i="48"/>
  <c r="J40" i="41"/>
  <c r="K39" i="41"/>
  <c r="J40" i="32"/>
  <c r="K39" i="32"/>
  <c r="J40" i="49"/>
  <c r="K39" i="49"/>
  <c r="J40" i="44"/>
  <c r="K39" i="44"/>
  <c r="N39" i="39"/>
  <c r="J40" i="37"/>
  <c r="K39" i="37"/>
  <c r="J40" i="35"/>
  <c r="K39" i="35"/>
  <c r="J40" i="30"/>
  <c r="K39" i="30"/>
  <c r="J40" i="22"/>
  <c r="J40" i="17"/>
  <c r="K39" i="17"/>
  <c r="J40" i="47"/>
  <c r="K39" i="47"/>
  <c r="J40" i="42"/>
  <c r="K39" i="42"/>
  <c r="J40" i="26"/>
  <c r="K39" i="26"/>
  <c r="J40" i="52"/>
  <c r="K39" i="52"/>
  <c r="J40" i="40"/>
  <c r="K39" i="40"/>
  <c r="J40" i="33"/>
  <c r="K39" i="33"/>
  <c r="J40" i="19"/>
  <c r="K39" i="19"/>
  <c r="J40" i="55"/>
  <c r="K39" i="55"/>
  <c r="J40" i="14"/>
  <c r="K39" i="14"/>
  <c r="J40" i="10"/>
  <c r="K39" i="10"/>
  <c r="J40" i="45"/>
  <c r="K39" i="45"/>
  <c r="J40" i="36"/>
  <c r="K39" i="36"/>
  <c r="J40" i="29"/>
  <c r="K39" i="29"/>
  <c r="J40" i="25"/>
  <c r="K39" i="25"/>
  <c r="J40" i="21"/>
  <c r="K39" i="21"/>
  <c r="J40" i="43"/>
  <c r="K39" i="43"/>
  <c r="J40" i="27"/>
  <c r="K39" i="27"/>
  <c r="K39" i="23"/>
  <c r="J40" i="23"/>
  <c r="J40" i="18"/>
  <c r="K39" i="18"/>
  <c r="N39" i="13"/>
  <c r="K40" i="13"/>
  <c r="L39" i="13" s="1"/>
  <c r="L40" i="13" s="1"/>
  <c r="M39" i="13" s="1"/>
  <c r="M40" i="13" s="1"/>
  <c r="N39" i="9"/>
  <c r="K40" i="9"/>
  <c r="L39" i="9" s="1"/>
  <c r="L40" i="9" s="1"/>
  <c r="M39" i="9" s="1"/>
  <c r="M40" i="9" s="1"/>
  <c r="N39" i="16"/>
  <c r="K40" i="16"/>
  <c r="L39" i="16" s="1"/>
  <c r="L40" i="16" s="1"/>
  <c r="M39" i="16" s="1"/>
  <c r="M40" i="16" s="1"/>
  <c r="J40" i="5"/>
  <c r="K39" i="5"/>
  <c r="K39" i="15"/>
  <c r="J40" i="15"/>
  <c r="J40" i="11"/>
  <c r="K39" i="11"/>
  <c r="N39" i="12"/>
  <c r="K40" i="12"/>
  <c r="L39" i="12" s="1"/>
  <c r="L40" i="12" s="1"/>
  <c r="M39" i="12" s="1"/>
  <c r="M40" i="12" s="1"/>
  <c r="K39" i="54"/>
  <c r="K39" i="46"/>
  <c r="N39" i="7"/>
  <c r="K40" i="7"/>
  <c r="L39" i="7" s="1"/>
  <c r="L40" i="7" s="1"/>
  <c r="M39" i="7" s="1"/>
  <c r="M40" i="7" s="1"/>
  <c r="J40" i="2"/>
  <c r="K39" i="2"/>
  <c r="J40" i="7"/>
  <c r="J40" i="28" l="1"/>
  <c r="K39" i="28"/>
  <c r="K39" i="38"/>
  <c r="Z38" i="27"/>
  <c r="X40" i="27"/>
  <c r="Z40" i="27" s="1"/>
  <c r="Z38" i="34"/>
  <c r="X40" i="34"/>
  <c r="Z40" i="34" s="1"/>
  <c r="Z38" i="40"/>
  <c r="X40" i="40"/>
  <c r="Z40" i="40" s="1"/>
  <c r="Z38" i="16"/>
  <c r="X40" i="16"/>
  <c r="Z40" i="16" s="1"/>
  <c r="Z38" i="14"/>
  <c r="Y40" i="14"/>
  <c r="Z40" i="14" s="1"/>
  <c r="Z38" i="50"/>
  <c r="X40" i="50"/>
  <c r="Z40" i="50" s="1"/>
  <c r="Z38" i="3"/>
  <c r="X40" i="3"/>
  <c r="Z40" i="3" s="1"/>
  <c r="X40" i="8"/>
  <c r="Z40" i="8" s="1"/>
  <c r="Z38" i="8"/>
  <c r="Z38" i="12"/>
  <c r="X40" i="12"/>
  <c r="Z40" i="12" s="1"/>
  <c r="Z38" i="17"/>
  <c r="X40" i="17"/>
  <c r="Z40" i="17" s="1"/>
  <c r="Z38" i="38"/>
  <c r="Z38" i="18"/>
  <c r="X40" i="18"/>
  <c r="Z40" i="18" s="1"/>
  <c r="K40" i="34"/>
  <c r="L39" i="34" s="1"/>
  <c r="L40" i="34" s="1"/>
  <c r="M39" i="34" s="1"/>
  <c r="M40" i="34" s="1"/>
  <c r="J40" i="50"/>
  <c r="J40" i="8"/>
  <c r="K39" i="8"/>
  <c r="Z38" i="24"/>
  <c r="X40" i="24"/>
  <c r="Z40" i="24" s="1"/>
  <c r="Z38" i="28"/>
  <c r="X40" i="28"/>
  <c r="Z40" i="28" s="1"/>
  <c r="X40" i="35"/>
  <c r="Z40" i="35" s="1"/>
  <c r="Z38" i="35"/>
  <c r="Z38" i="42"/>
  <c r="X40" i="42"/>
  <c r="Z40" i="42" s="1"/>
  <c r="Z38" i="19"/>
  <c r="X40" i="19"/>
  <c r="Z40" i="19" s="1"/>
  <c r="Z38" i="51"/>
  <c r="X40" i="51"/>
  <c r="Z40" i="51" s="1"/>
  <c r="Z38" i="4"/>
  <c r="X40" i="4"/>
  <c r="Z40" i="4" s="1"/>
  <c r="Z38" i="9"/>
  <c r="X40" i="9"/>
  <c r="Z40" i="9" s="1"/>
  <c r="Z38" i="13"/>
  <c r="X40" i="13"/>
  <c r="Z40" i="13" s="1"/>
  <c r="N39" i="24"/>
  <c r="Z38" i="41"/>
  <c r="X40" i="41"/>
  <c r="Z40" i="41" s="1"/>
  <c r="K40" i="31"/>
  <c r="L39" i="31" s="1"/>
  <c r="L40" i="31" s="1"/>
  <c r="M39" i="31" s="1"/>
  <c r="M40" i="31" s="1"/>
  <c r="K39" i="20"/>
  <c r="K40" i="20" s="1"/>
  <c r="L39" i="20" s="1"/>
  <c r="L40" i="20" s="1"/>
  <c r="M39" i="20" s="1"/>
  <c r="M40" i="20" s="1"/>
  <c r="K39" i="4"/>
  <c r="N39" i="4" s="1"/>
  <c r="K39" i="6"/>
  <c r="J40" i="1"/>
  <c r="K39" i="1"/>
  <c r="Z38" i="20"/>
  <c r="X40" i="20"/>
  <c r="Z40" i="20" s="1"/>
  <c r="Z38" i="21"/>
  <c r="X40" i="21"/>
  <c r="Z40" i="21" s="1"/>
  <c r="Z38" i="25"/>
  <c r="X40" i="25"/>
  <c r="Z40" i="25" s="1"/>
  <c r="Z38" i="29"/>
  <c r="X40" i="29"/>
  <c r="Z40" i="29" s="1"/>
  <c r="Z38" i="32"/>
  <c r="X40" i="32"/>
  <c r="Z40" i="32" s="1"/>
  <c r="Z38" i="36"/>
  <c r="X40" i="36"/>
  <c r="Z40" i="36" s="1"/>
  <c r="Z38" i="43"/>
  <c r="X40" i="43"/>
  <c r="Z40" i="43" s="1"/>
  <c r="Z38" i="48"/>
  <c r="X40" i="48"/>
  <c r="Z40" i="48" s="1"/>
  <c r="Z38" i="52"/>
  <c r="X40" i="52"/>
  <c r="Z40" i="52" s="1"/>
  <c r="Z38" i="5"/>
  <c r="X40" i="5"/>
  <c r="Z40" i="5" s="1"/>
  <c r="Z38" i="10"/>
  <c r="X40" i="10"/>
  <c r="Z40" i="10" s="1"/>
  <c r="Z38" i="6"/>
  <c r="Y40" i="6"/>
  <c r="Z40" i="6" s="1"/>
  <c r="Z38" i="1"/>
  <c r="X40" i="1"/>
  <c r="Z40" i="1" s="1"/>
  <c r="Z38" i="45"/>
  <c r="X40" i="45"/>
  <c r="Z40" i="45" s="1"/>
  <c r="K39" i="3"/>
  <c r="N39" i="3" s="1"/>
  <c r="Z38" i="26"/>
  <c r="X40" i="26"/>
  <c r="Z40" i="26" s="1"/>
  <c r="Z38" i="33"/>
  <c r="X40" i="33"/>
  <c r="Z40" i="33" s="1"/>
  <c r="Z38" i="37"/>
  <c r="X40" i="37"/>
  <c r="Z40" i="37" s="1"/>
  <c r="Z38" i="44"/>
  <c r="X40" i="44"/>
  <c r="Z40" i="44" s="1"/>
  <c r="Z38" i="49"/>
  <c r="X40" i="49"/>
  <c r="Z40" i="49" s="1"/>
  <c r="Z38" i="53"/>
  <c r="X40" i="53"/>
  <c r="Z40" i="53" s="1"/>
  <c r="Z38" i="2"/>
  <c r="X40" i="2"/>
  <c r="Z40" i="2" s="1"/>
  <c r="Z38" i="11"/>
  <c r="X40" i="11"/>
  <c r="Z40" i="11" s="1"/>
  <c r="N39" i="43"/>
  <c r="K40" i="43"/>
  <c r="L39" i="43" s="1"/>
  <c r="L40" i="43" s="1"/>
  <c r="M39" i="43" s="1"/>
  <c r="M40" i="43" s="1"/>
  <c r="N39" i="36"/>
  <c r="K40" i="36"/>
  <c r="L39" i="36" s="1"/>
  <c r="L40" i="36" s="1"/>
  <c r="M39" i="36" s="1"/>
  <c r="M40" i="36" s="1"/>
  <c r="N39" i="38"/>
  <c r="K40" i="38"/>
  <c r="L39" i="38" s="1"/>
  <c r="L40" i="38" s="1"/>
  <c r="M39" i="38" s="1"/>
  <c r="M40" i="38" s="1"/>
  <c r="N39" i="33"/>
  <c r="K40" i="33"/>
  <c r="L39" i="33" s="1"/>
  <c r="L40" i="33" s="1"/>
  <c r="M39" i="33" s="1"/>
  <c r="M40" i="33" s="1"/>
  <c r="N39" i="42"/>
  <c r="K40" i="42"/>
  <c r="L39" i="42" s="1"/>
  <c r="L40" i="42" s="1"/>
  <c r="M39" i="42" s="1"/>
  <c r="M40" i="42" s="1"/>
  <c r="N39" i="30"/>
  <c r="K40" i="30"/>
  <c r="L39" i="30" s="1"/>
  <c r="L40" i="30" s="1"/>
  <c r="M39" i="30" s="1"/>
  <c r="M40" i="30" s="1"/>
  <c r="K40" i="44"/>
  <c r="L39" i="44" s="1"/>
  <c r="L40" i="44" s="1"/>
  <c r="M39" i="44" s="1"/>
  <c r="M40" i="44" s="1"/>
  <c r="N39" i="44"/>
  <c r="N39" i="41"/>
  <c r="K40" i="41"/>
  <c r="L39" i="41" s="1"/>
  <c r="L40" i="41" s="1"/>
  <c r="M39" i="41" s="1"/>
  <c r="M40" i="41" s="1"/>
  <c r="N39" i="20"/>
  <c r="N39" i="40"/>
  <c r="K40" i="40"/>
  <c r="L39" i="40" s="1"/>
  <c r="L40" i="40" s="1"/>
  <c r="M39" i="40" s="1"/>
  <c r="M40" i="40" s="1"/>
  <c r="N40" i="31"/>
  <c r="O39" i="31"/>
  <c r="N39" i="18"/>
  <c r="K40" i="18"/>
  <c r="L39" i="18" s="1"/>
  <c r="L40" i="18" s="1"/>
  <c r="M39" i="18" s="1"/>
  <c r="M40" i="18" s="1"/>
  <c r="K40" i="49"/>
  <c r="L39" i="49" s="1"/>
  <c r="L40" i="49" s="1"/>
  <c r="M39" i="49" s="1"/>
  <c r="M40" i="49" s="1"/>
  <c r="N39" i="49"/>
  <c r="N40" i="13"/>
  <c r="O39" i="13"/>
  <c r="N39" i="10"/>
  <c r="K40" i="10"/>
  <c r="L39" i="10" s="1"/>
  <c r="L40" i="10" s="1"/>
  <c r="M39" i="10" s="1"/>
  <c r="M40" i="10" s="1"/>
  <c r="K40" i="55"/>
  <c r="L39" i="55" s="1"/>
  <c r="L40" i="55" s="1"/>
  <c r="M39" i="55" s="1"/>
  <c r="M40" i="55" s="1"/>
  <c r="N39" i="55"/>
  <c r="K40" i="52"/>
  <c r="L39" i="52" s="1"/>
  <c r="L40" i="52" s="1"/>
  <c r="M39" i="52" s="1"/>
  <c r="M40" i="52" s="1"/>
  <c r="N39" i="52"/>
  <c r="N39" i="17"/>
  <c r="K40" i="17"/>
  <c r="L39" i="17" s="1"/>
  <c r="L40" i="17" s="1"/>
  <c r="M39" i="17" s="1"/>
  <c r="M40" i="17" s="1"/>
  <c r="N39" i="37"/>
  <c r="K40" i="37"/>
  <c r="L39" i="37" s="1"/>
  <c r="L40" i="37" s="1"/>
  <c r="M39" i="37" s="1"/>
  <c r="M40" i="37" s="1"/>
  <c r="N39" i="51"/>
  <c r="K40" i="51"/>
  <c r="L39" i="51" s="1"/>
  <c r="L40" i="51" s="1"/>
  <c r="M39" i="51" s="1"/>
  <c r="M40" i="51" s="1"/>
  <c r="N40" i="9"/>
  <c r="O39" i="9"/>
  <c r="N39" i="35"/>
  <c r="K40" i="35"/>
  <c r="L39" i="35" s="1"/>
  <c r="L40" i="35" s="1"/>
  <c r="M39" i="35" s="1"/>
  <c r="M40" i="35" s="1"/>
  <c r="N39" i="2"/>
  <c r="K40" i="2"/>
  <c r="L39" i="2" s="1"/>
  <c r="L40" i="2" s="1"/>
  <c r="M39" i="2" s="1"/>
  <c r="M40" i="2" s="1"/>
  <c r="N39" i="6"/>
  <c r="K40" i="6"/>
  <c r="L39" i="6" s="1"/>
  <c r="L40" i="6" s="1"/>
  <c r="M39" i="6" s="1"/>
  <c r="M40" i="6" s="1"/>
  <c r="N39" i="21"/>
  <c r="K40" i="21"/>
  <c r="L39" i="21" s="1"/>
  <c r="L40" i="21" s="1"/>
  <c r="M39" i="21" s="1"/>
  <c r="M40" i="21" s="1"/>
  <c r="K40" i="47"/>
  <c r="L39" i="47" s="1"/>
  <c r="L40" i="47" s="1"/>
  <c r="M39" i="47" s="1"/>
  <c r="M40" i="47" s="1"/>
  <c r="N39" i="47"/>
  <c r="N40" i="7"/>
  <c r="O39" i="7"/>
  <c r="K40" i="50"/>
  <c r="L39" i="50" s="1"/>
  <c r="L40" i="50" s="1"/>
  <c r="M39" i="50" s="1"/>
  <c r="M40" i="50" s="1"/>
  <c r="N39" i="50"/>
  <c r="N39" i="25"/>
  <c r="K40" i="25"/>
  <c r="L39" i="25" s="1"/>
  <c r="L40" i="25" s="1"/>
  <c r="M39" i="25" s="1"/>
  <c r="M40" i="25" s="1"/>
  <c r="K40" i="54"/>
  <c r="L39" i="54" s="1"/>
  <c r="L40" i="54" s="1"/>
  <c r="M39" i="54" s="1"/>
  <c r="M40" i="54" s="1"/>
  <c r="N39" i="54"/>
  <c r="N40" i="16"/>
  <c r="O39" i="16"/>
  <c r="N40" i="24"/>
  <c r="O39" i="24"/>
  <c r="N39" i="27"/>
  <c r="K40" i="27"/>
  <c r="L39" i="27" s="1"/>
  <c r="L40" i="27" s="1"/>
  <c r="M39" i="27" s="1"/>
  <c r="M40" i="27" s="1"/>
  <c r="N39" i="29"/>
  <c r="K40" i="29"/>
  <c r="L39" i="29" s="1"/>
  <c r="L40" i="29" s="1"/>
  <c r="M39" i="29" s="1"/>
  <c r="M40" i="29" s="1"/>
  <c r="N39" i="14"/>
  <c r="K40" i="14"/>
  <c r="L39" i="14" s="1"/>
  <c r="L40" i="14" s="1"/>
  <c r="M39" i="14" s="1"/>
  <c r="M40" i="14" s="1"/>
  <c r="N39" i="19"/>
  <c r="K40" i="19"/>
  <c r="L39" i="19" s="1"/>
  <c r="L40" i="19" s="1"/>
  <c r="M39" i="19" s="1"/>
  <c r="M40" i="19" s="1"/>
  <c r="N39" i="26"/>
  <c r="K40" i="26"/>
  <c r="L39" i="26" s="1"/>
  <c r="L40" i="26" s="1"/>
  <c r="M39" i="26" s="1"/>
  <c r="M40" i="26" s="1"/>
  <c r="N39" i="22"/>
  <c r="K40" i="22"/>
  <c r="L39" i="22" s="1"/>
  <c r="L40" i="22" s="1"/>
  <c r="M39" i="22" s="1"/>
  <c r="M40" i="22" s="1"/>
  <c r="N40" i="39"/>
  <c r="O39" i="39"/>
  <c r="N39" i="32"/>
  <c r="K40" i="32"/>
  <c r="L39" i="32" s="1"/>
  <c r="L40" i="32" s="1"/>
  <c r="M39" i="32" s="1"/>
  <c r="M40" i="32" s="1"/>
  <c r="K40" i="53"/>
  <c r="L39" i="53" s="1"/>
  <c r="L40" i="53" s="1"/>
  <c r="M39" i="53" s="1"/>
  <c r="M40" i="53" s="1"/>
  <c r="N39" i="53"/>
  <c r="N40" i="34"/>
  <c r="O39" i="34"/>
  <c r="K40" i="45"/>
  <c r="L39" i="45" s="1"/>
  <c r="L40" i="45" s="1"/>
  <c r="M39" i="45" s="1"/>
  <c r="M40" i="45" s="1"/>
  <c r="N39" i="45"/>
  <c r="N40" i="48"/>
  <c r="O39" i="48"/>
  <c r="N39" i="11"/>
  <c r="K40" i="11"/>
  <c r="L39" i="11" s="1"/>
  <c r="L40" i="11" s="1"/>
  <c r="M39" i="11" s="1"/>
  <c r="M40" i="11" s="1"/>
  <c r="N39" i="5"/>
  <c r="K40" i="5"/>
  <c r="L39" i="5" s="1"/>
  <c r="L40" i="5" s="1"/>
  <c r="M39" i="5" s="1"/>
  <c r="M40" i="5" s="1"/>
  <c r="K40" i="46"/>
  <c r="L39" i="46" s="1"/>
  <c r="L40" i="46" s="1"/>
  <c r="M39" i="46" s="1"/>
  <c r="M40" i="46" s="1"/>
  <c r="N39" i="46"/>
  <c r="N39" i="23"/>
  <c r="K40" i="23"/>
  <c r="L39" i="23" s="1"/>
  <c r="L40" i="23" s="1"/>
  <c r="M39" i="23" s="1"/>
  <c r="M40" i="23" s="1"/>
  <c r="N40" i="12"/>
  <c r="O39" i="12"/>
  <c r="N39" i="15"/>
  <c r="K40" i="15"/>
  <c r="L39" i="15" s="1"/>
  <c r="L40" i="15" s="1"/>
  <c r="M39" i="15" s="1"/>
  <c r="M40" i="15" s="1"/>
  <c r="N39" i="8" l="1"/>
  <c r="K40" i="8"/>
  <c r="L39" i="8" s="1"/>
  <c r="L40" i="8" s="1"/>
  <c r="M39" i="8" s="1"/>
  <c r="M40" i="8" s="1"/>
  <c r="K40" i="4"/>
  <c r="L39" i="4" s="1"/>
  <c r="L40" i="4" s="1"/>
  <c r="M39" i="4" s="1"/>
  <c r="M40" i="4" s="1"/>
  <c r="K40" i="3"/>
  <c r="L39" i="3" s="1"/>
  <c r="L40" i="3" s="1"/>
  <c r="M39" i="3" s="1"/>
  <c r="M40" i="3" s="1"/>
  <c r="N39" i="28"/>
  <c r="K40" i="28"/>
  <c r="L39" i="28" s="1"/>
  <c r="L40" i="28" s="1"/>
  <c r="M39" i="28" s="1"/>
  <c r="M40" i="28" s="1"/>
  <c r="K40" i="1"/>
  <c r="L39" i="1" s="1"/>
  <c r="L40" i="1" s="1"/>
  <c r="M39" i="1" s="1"/>
  <c r="M40" i="1" s="1"/>
  <c r="N39" i="1"/>
  <c r="O40" i="16"/>
  <c r="P39" i="16" s="1"/>
  <c r="P40" i="16" s="1"/>
  <c r="Q39" i="16" s="1"/>
  <c r="Q40" i="16" s="1"/>
  <c r="R39" i="16"/>
  <c r="N40" i="38"/>
  <c r="O39" i="38"/>
  <c r="O39" i="46"/>
  <c r="N40" i="46"/>
  <c r="N40" i="35"/>
  <c r="O39" i="35"/>
  <c r="O40" i="13"/>
  <c r="P39" i="13" s="1"/>
  <c r="P40" i="13" s="1"/>
  <c r="Q39" i="13" s="1"/>
  <c r="Q40" i="13" s="1"/>
  <c r="R39" i="13"/>
  <c r="N40" i="50"/>
  <c r="O39" i="50"/>
  <c r="N40" i="5"/>
  <c r="O39" i="5"/>
  <c r="N40" i="40"/>
  <c r="O39" i="40"/>
  <c r="N40" i="49"/>
  <c r="O39" i="49"/>
  <c r="N40" i="2"/>
  <c r="O39" i="2"/>
  <c r="N40" i="18"/>
  <c r="O39" i="18"/>
  <c r="N40" i="20"/>
  <c r="O39" i="20"/>
  <c r="N40" i="42"/>
  <c r="O39" i="42"/>
  <c r="N40" i="43"/>
  <c r="O39" i="43"/>
  <c r="N40" i="6"/>
  <c r="O39" i="6"/>
  <c r="N40" i="29"/>
  <c r="O39" i="29"/>
  <c r="N40" i="36"/>
  <c r="O39" i="36"/>
  <c r="R39" i="12"/>
  <c r="O40" i="12"/>
  <c r="P39" i="12" s="1"/>
  <c r="P40" i="12" s="1"/>
  <c r="Q39" i="12" s="1"/>
  <c r="Q40" i="12" s="1"/>
  <c r="O39" i="3"/>
  <c r="N40" i="3"/>
  <c r="N40" i="47"/>
  <c r="O39" i="47"/>
  <c r="N40" i="55"/>
  <c r="O39" i="55"/>
  <c r="R39" i="39"/>
  <c r="O40" i="39"/>
  <c r="P39" i="39" s="1"/>
  <c r="P40" i="39" s="1"/>
  <c r="Q39" i="39" s="1"/>
  <c r="Q40" i="39" s="1"/>
  <c r="N40" i="15"/>
  <c r="O39" i="15"/>
  <c r="R39" i="34"/>
  <c r="O40" i="34"/>
  <c r="P39" i="34" s="1"/>
  <c r="P40" i="34" s="1"/>
  <c r="Q39" i="34" s="1"/>
  <c r="Q40" i="34" s="1"/>
  <c r="O40" i="7"/>
  <c r="P39" i="7" s="1"/>
  <c r="P40" i="7" s="1"/>
  <c r="Q39" i="7" s="1"/>
  <c r="Q40" i="7" s="1"/>
  <c r="R39" i="7"/>
  <c r="N40" i="30"/>
  <c r="O39" i="30"/>
  <c r="N40" i="26"/>
  <c r="O39" i="26"/>
  <c r="N40" i="32"/>
  <c r="O39" i="32"/>
  <c r="O40" i="31"/>
  <c r="P39" i="31" s="1"/>
  <c r="P40" i="31" s="1"/>
  <c r="Q39" i="31" s="1"/>
  <c r="Q40" i="31" s="1"/>
  <c r="R39" i="31"/>
  <c r="N40" i="33"/>
  <c r="O39" i="33"/>
  <c r="N40" i="14"/>
  <c r="O39" i="14"/>
  <c r="N40" i="17"/>
  <c r="O39" i="17"/>
  <c r="N40" i="45"/>
  <c r="O39" i="45"/>
  <c r="N40" i="44"/>
  <c r="O39" i="44"/>
  <c r="N40" i="22"/>
  <c r="O39" i="22"/>
  <c r="N40" i="4"/>
  <c r="O39" i="4"/>
  <c r="O40" i="9"/>
  <c r="P39" i="9" s="1"/>
  <c r="P40" i="9" s="1"/>
  <c r="Q39" i="9" s="1"/>
  <c r="Q40" i="9" s="1"/>
  <c r="R39" i="9"/>
  <c r="O39" i="54"/>
  <c r="N40" i="54"/>
  <c r="N40" i="52"/>
  <c r="O39" i="52"/>
  <c r="N40" i="11"/>
  <c r="O39" i="11"/>
  <c r="O39" i="27"/>
  <c r="N40" i="27"/>
  <c r="N40" i="51"/>
  <c r="O39" i="51"/>
  <c r="N40" i="53"/>
  <c r="O39" i="53"/>
  <c r="N40" i="23"/>
  <c r="O39" i="23"/>
  <c r="R39" i="48"/>
  <c r="O40" i="48"/>
  <c r="P39" i="48" s="1"/>
  <c r="P40" i="48" s="1"/>
  <c r="Q39" i="48" s="1"/>
  <c r="Q40" i="48" s="1"/>
  <c r="N40" i="19"/>
  <c r="O39" i="19"/>
  <c r="O40" i="24"/>
  <c r="P39" i="24" s="1"/>
  <c r="P40" i="24" s="1"/>
  <c r="Q39" i="24" s="1"/>
  <c r="Q40" i="24" s="1"/>
  <c r="R39" i="24"/>
  <c r="N40" i="25"/>
  <c r="O39" i="25"/>
  <c r="N40" i="21"/>
  <c r="O39" i="21"/>
  <c r="N40" i="37"/>
  <c r="O39" i="37"/>
  <c r="N40" i="10"/>
  <c r="O39" i="10"/>
  <c r="N40" i="41"/>
  <c r="O39" i="41"/>
  <c r="O39" i="1" l="1"/>
  <c r="N40" i="1"/>
  <c r="N40" i="28"/>
  <c r="O39" i="28"/>
  <c r="N40" i="8"/>
  <c r="O39" i="8"/>
  <c r="R39" i="33"/>
  <c r="O40" i="33"/>
  <c r="P39" i="33" s="1"/>
  <c r="P40" i="33" s="1"/>
  <c r="Q39" i="33" s="1"/>
  <c r="Q40" i="33" s="1"/>
  <c r="R39" i="20"/>
  <c r="O40" i="20"/>
  <c r="P39" i="20" s="1"/>
  <c r="P40" i="20" s="1"/>
  <c r="Q39" i="20" s="1"/>
  <c r="Q40" i="20" s="1"/>
  <c r="R39" i="40"/>
  <c r="O40" i="40"/>
  <c r="P39" i="40" s="1"/>
  <c r="P40" i="40" s="1"/>
  <c r="Q39" i="40" s="1"/>
  <c r="Q40" i="40" s="1"/>
  <c r="R39" i="35"/>
  <c r="O40" i="35"/>
  <c r="P39" i="35" s="1"/>
  <c r="P40" i="35" s="1"/>
  <c r="Q39" i="35" s="1"/>
  <c r="Q40" i="35" s="1"/>
  <c r="O40" i="3"/>
  <c r="P39" i="3" s="1"/>
  <c r="P40" i="3" s="1"/>
  <c r="Q39" i="3" s="1"/>
  <c r="Q40" i="3" s="1"/>
  <c r="R39" i="3"/>
  <c r="R40" i="12"/>
  <c r="S39" i="12"/>
  <c r="O40" i="5"/>
  <c r="P39" i="5" s="1"/>
  <c r="P40" i="5" s="1"/>
  <c r="Q39" i="5" s="1"/>
  <c r="Q40" i="5" s="1"/>
  <c r="R39" i="5"/>
  <c r="R40" i="9"/>
  <c r="S39" i="9"/>
  <c r="R39" i="46"/>
  <c r="O40" i="46"/>
  <c r="P39" i="46" s="1"/>
  <c r="P40" i="46" s="1"/>
  <c r="Q39" i="46" s="1"/>
  <c r="Q40" i="46" s="1"/>
  <c r="R40" i="48"/>
  <c r="S39" i="48"/>
  <c r="O40" i="15"/>
  <c r="P39" i="15" s="1"/>
  <c r="P40" i="15" s="1"/>
  <c r="Q39" i="15" s="1"/>
  <c r="Q40" i="15" s="1"/>
  <c r="R39" i="15"/>
  <c r="O40" i="41"/>
  <c r="P39" i="41" s="1"/>
  <c r="P40" i="41" s="1"/>
  <c r="Q39" i="41" s="1"/>
  <c r="Q40" i="41" s="1"/>
  <c r="R39" i="41"/>
  <c r="O40" i="4"/>
  <c r="P39" i="4" s="1"/>
  <c r="P40" i="4" s="1"/>
  <c r="Q39" i="4" s="1"/>
  <c r="Q40" i="4" s="1"/>
  <c r="R39" i="4"/>
  <c r="R39" i="43"/>
  <c r="O40" i="43"/>
  <c r="P39" i="43" s="1"/>
  <c r="P40" i="43" s="1"/>
  <c r="Q39" i="43" s="1"/>
  <c r="Q40" i="43" s="1"/>
  <c r="R39" i="50"/>
  <c r="O40" i="50"/>
  <c r="P39" i="50" s="1"/>
  <c r="P40" i="50" s="1"/>
  <c r="Q39" i="50" s="1"/>
  <c r="Q40" i="50" s="1"/>
  <c r="R39" i="38"/>
  <c r="O40" i="38"/>
  <c r="P39" i="38" s="1"/>
  <c r="P40" i="38" s="1"/>
  <c r="Q39" i="38" s="1"/>
  <c r="Q40" i="38" s="1"/>
  <c r="O40" i="21"/>
  <c r="P39" i="21" s="1"/>
  <c r="P40" i="21" s="1"/>
  <c r="Q39" i="21" s="1"/>
  <c r="Q40" i="21" s="1"/>
  <c r="R39" i="21"/>
  <c r="O40" i="26"/>
  <c r="P39" i="26" s="1"/>
  <c r="P40" i="26" s="1"/>
  <c r="Q39" i="26" s="1"/>
  <c r="Q40" i="26" s="1"/>
  <c r="R39" i="26"/>
  <c r="O40" i="27"/>
  <c r="P39" i="27" s="1"/>
  <c r="P40" i="27" s="1"/>
  <c r="Q39" i="27" s="1"/>
  <c r="Q40" i="27" s="1"/>
  <c r="R39" i="27"/>
  <c r="O40" i="11"/>
  <c r="P39" i="11" s="1"/>
  <c r="P40" i="11" s="1"/>
  <c r="Q39" i="11" s="1"/>
  <c r="Q40" i="11" s="1"/>
  <c r="R39" i="11"/>
  <c r="O40" i="6"/>
  <c r="P39" i="6" s="1"/>
  <c r="P40" i="6" s="1"/>
  <c r="Q39" i="6" s="1"/>
  <c r="Q40" i="6" s="1"/>
  <c r="R39" i="6"/>
  <c r="R40" i="31"/>
  <c r="S39" i="31"/>
  <c r="R39" i="53"/>
  <c r="O40" i="53"/>
  <c r="P39" i="53" s="1"/>
  <c r="P40" i="53" s="1"/>
  <c r="Q39" i="53" s="1"/>
  <c r="Q40" i="53" s="1"/>
  <c r="O40" i="14"/>
  <c r="P39" i="14" s="1"/>
  <c r="P40" i="14" s="1"/>
  <c r="Q39" i="14" s="1"/>
  <c r="Q40" i="14" s="1"/>
  <c r="R39" i="14"/>
  <c r="R39" i="55"/>
  <c r="O40" i="55"/>
  <c r="P39" i="55" s="1"/>
  <c r="P40" i="55" s="1"/>
  <c r="Q39" i="55" s="1"/>
  <c r="Q40" i="55" s="1"/>
  <c r="S39" i="7"/>
  <c r="R40" i="7"/>
  <c r="R39" i="45"/>
  <c r="O40" i="45"/>
  <c r="P39" i="45" s="1"/>
  <c r="P40" i="45" s="1"/>
  <c r="Q39" i="45" s="1"/>
  <c r="Q40" i="45" s="1"/>
  <c r="O40" i="25"/>
  <c r="P39" i="25" s="1"/>
  <c r="P40" i="25" s="1"/>
  <c r="Q39" i="25" s="1"/>
  <c r="Q40" i="25" s="1"/>
  <c r="R39" i="25"/>
  <c r="O40" i="17"/>
  <c r="P39" i="17" s="1"/>
  <c r="P40" i="17" s="1"/>
  <c r="Q39" i="17" s="1"/>
  <c r="Q40" i="17" s="1"/>
  <c r="R39" i="17"/>
  <c r="O40" i="30"/>
  <c r="P39" i="30" s="1"/>
  <c r="P40" i="30" s="1"/>
  <c r="Q39" i="30" s="1"/>
  <c r="Q40" i="30" s="1"/>
  <c r="R39" i="30"/>
  <c r="R39" i="52"/>
  <c r="O40" i="52"/>
  <c r="P39" i="52" s="1"/>
  <c r="P40" i="52" s="1"/>
  <c r="Q39" i="52" s="1"/>
  <c r="Q40" i="52" s="1"/>
  <c r="R39" i="36"/>
  <c r="O40" i="36"/>
  <c r="P39" i="36" s="1"/>
  <c r="P40" i="36" s="1"/>
  <c r="Q39" i="36" s="1"/>
  <c r="Q40" i="36" s="1"/>
  <c r="O40" i="19"/>
  <c r="P39" i="19" s="1"/>
  <c r="P40" i="19" s="1"/>
  <c r="Q39" i="19" s="1"/>
  <c r="Q40" i="19" s="1"/>
  <c r="R39" i="19"/>
  <c r="R39" i="44"/>
  <c r="O40" i="44"/>
  <c r="P39" i="44" s="1"/>
  <c r="P40" i="44" s="1"/>
  <c r="Q39" i="44" s="1"/>
  <c r="Q40" i="44" s="1"/>
  <c r="O40" i="32"/>
  <c r="P39" i="32" s="1"/>
  <c r="P40" i="32" s="1"/>
  <c r="Q39" i="32" s="1"/>
  <c r="Q40" i="32" s="1"/>
  <c r="R39" i="32"/>
  <c r="R40" i="34"/>
  <c r="S39" i="34"/>
  <c r="R39" i="47"/>
  <c r="O40" i="47"/>
  <c r="P39" i="47" s="1"/>
  <c r="P40" i="47" s="1"/>
  <c r="Q39" i="47" s="1"/>
  <c r="Q40" i="47" s="1"/>
  <c r="O40" i="29"/>
  <c r="P39" i="29" s="1"/>
  <c r="P40" i="29" s="1"/>
  <c r="Q39" i="29" s="1"/>
  <c r="Q40" i="29" s="1"/>
  <c r="R39" i="29"/>
  <c r="O40" i="42"/>
  <c r="P39" i="42" s="1"/>
  <c r="P40" i="42" s="1"/>
  <c r="Q39" i="42" s="1"/>
  <c r="Q40" i="42" s="1"/>
  <c r="R39" i="42"/>
  <c r="R39" i="49"/>
  <c r="O40" i="49"/>
  <c r="P39" i="49" s="1"/>
  <c r="P40" i="49" s="1"/>
  <c r="Q39" i="49" s="1"/>
  <c r="Q40" i="49" s="1"/>
  <c r="O40" i="23"/>
  <c r="P39" i="23" s="1"/>
  <c r="P40" i="23" s="1"/>
  <c r="Q39" i="23" s="1"/>
  <c r="Q40" i="23" s="1"/>
  <c r="R39" i="23"/>
  <c r="R40" i="39"/>
  <c r="S39" i="39"/>
  <c r="O40" i="18"/>
  <c r="P39" i="18" s="1"/>
  <c r="P40" i="18" s="1"/>
  <c r="Q39" i="18" s="1"/>
  <c r="Q40" i="18" s="1"/>
  <c r="R39" i="18"/>
  <c r="O40" i="10"/>
  <c r="P39" i="10" s="1"/>
  <c r="P40" i="10" s="1"/>
  <c r="Q39" i="10" s="1"/>
  <c r="Q40" i="10" s="1"/>
  <c r="R39" i="10"/>
  <c r="O40" i="22"/>
  <c r="P39" i="22" s="1"/>
  <c r="P40" i="22" s="1"/>
  <c r="Q39" i="22" s="1"/>
  <c r="Q40" i="22" s="1"/>
  <c r="R39" i="22"/>
  <c r="O40" i="2"/>
  <c r="P39" i="2" s="1"/>
  <c r="P40" i="2" s="1"/>
  <c r="Q39" i="2" s="1"/>
  <c r="Q40" i="2" s="1"/>
  <c r="R39" i="2"/>
  <c r="R40" i="24"/>
  <c r="S39" i="24"/>
  <c r="R39" i="37"/>
  <c r="O40" i="37"/>
  <c r="P39" i="37" s="1"/>
  <c r="P40" i="37" s="1"/>
  <c r="Q39" i="37" s="1"/>
  <c r="Q40" i="37" s="1"/>
  <c r="R39" i="51"/>
  <c r="O40" i="51"/>
  <c r="P39" i="51" s="1"/>
  <c r="P40" i="51" s="1"/>
  <c r="Q39" i="51" s="1"/>
  <c r="Q40" i="51" s="1"/>
  <c r="R39" i="54"/>
  <c r="O40" i="54"/>
  <c r="P39" i="54" s="1"/>
  <c r="P40" i="54" s="1"/>
  <c r="Q39" i="54" s="1"/>
  <c r="Q40" i="54" s="1"/>
  <c r="R40" i="13"/>
  <c r="S39" i="13"/>
  <c r="R40" i="16"/>
  <c r="S39" i="16"/>
  <c r="R39" i="8" l="1"/>
  <c r="O40" i="8"/>
  <c r="P39" i="8" s="1"/>
  <c r="P40" i="8" s="1"/>
  <c r="Q39" i="8" s="1"/>
  <c r="Q40" i="8" s="1"/>
  <c r="O40" i="28"/>
  <c r="P39" i="28" s="1"/>
  <c r="P40" i="28" s="1"/>
  <c r="Q39" i="28" s="1"/>
  <c r="Q40" i="28" s="1"/>
  <c r="R39" i="28"/>
  <c r="R39" i="1"/>
  <c r="O40" i="1"/>
  <c r="P39" i="1" s="1"/>
  <c r="P40" i="1" s="1"/>
  <c r="Q39" i="1" s="1"/>
  <c r="Q40" i="1" s="1"/>
  <c r="R40" i="43"/>
  <c r="S39" i="43"/>
  <c r="R40" i="35"/>
  <c r="S39" i="35"/>
  <c r="R40" i="30"/>
  <c r="S39" i="30"/>
  <c r="R40" i="5"/>
  <c r="S39" i="5"/>
  <c r="V39" i="39"/>
  <c r="S40" i="39"/>
  <c r="T39" i="39" s="1"/>
  <c r="T40" i="39" s="1"/>
  <c r="U39" i="39" s="1"/>
  <c r="U40" i="39" s="1"/>
  <c r="V40" i="39" s="1"/>
  <c r="W40" i="39" s="1"/>
  <c r="R40" i="40"/>
  <c r="S39" i="40"/>
  <c r="R40" i="29"/>
  <c r="S39" i="29"/>
  <c r="V39" i="16"/>
  <c r="S40" i="16"/>
  <c r="T39" i="16" s="1"/>
  <c r="T40" i="16" s="1"/>
  <c r="U39" i="16" s="1"/>
  <c r="U40" i="16" s="1"/>
  <c r="V40" i="16" s="1"/>
  <c r="W40" i="16" s="1"/>
  <c r="R40" i="21"/>
  <c r="S39" i="21"/>
  <c r="V39" i="7"/>
  <c r="S40" i="7"/>
  <c r="T39" i="7" s="1"/>
  <c r="T40" i="7" s="1"/>
  <c r="U39" i="7" s="1"/>
  <c r="U40" i="7" s="1"/>
  <c r="V40" i="7" s="1"/>
  <c r="W40" i="7" s="1"/>
  <c r="R40" i="47"/>
  <c r="S39" i="47"/>
  <c r="V39" i="12"/>
  <c r="S40" i="12"/>
  <c r="T39" i="12" s="1"/>
  <c r="T40" i="12" s="1"/>
  <c r="U39" i="12" s="1"/>
  <c r="U40" i="12" s="1"/>
  <c r="V40" i="12" s="1"/>
  <c r="W40" i="12" s="1"/>
  <c r="R40" i="37"/>
  <c r="S39" i="37"/>
  <c r="R40" i="38"/>
  <c r="S39" i="38"/>
  <c r="R40" i="46"/>
  <c r="S39" i="46"/>
  <c r="R40" i="20"/>
  <c r="S39" i="20"/>
  <c r="R40" i="44"/>
  <c r="S39" i="44"/>
  <c r="R40" i="15"/>
  <c r="S39" i="15"/>
  <c r="R40" i="19"/>
  <c r="S39" i="19"/>
  <c r="R40" i="14"/>
  <c r="S39" i="14"/>
  <c r="R40" i="11"/>
  <c r="S39" i="11"/>
  <c r="R40" i="4"/>
  <c r="S39" i="4"/>
  <c r="R40" i="26"/>
  <c r="S39" i="26"/>
  <c r="R40" i="51"/>
  <c r="S39" i="51"/>
  <c r="S40" i="48"/>
  <c r="T39" i="48" s="1"/>
  <c r="T40" i="48" s="1"/>
  <c r="U39" i="48" s="1"/>
  <c r="U40" i="48" s="1"/>
  <c r="V40" i="48" s="1"/>
  <c r="W40" i="48" s="1"/>
  <c r="V39" i="48"/>
  <c r="R40" i="22"/>
  <c r="S39" i="22"/>
  <c r="R40" i="17"/>
  <c r="S39" i="17"/>
  <c r="R40" i="49"/>
  <c r="S39" i="49"/>
  <c r="R40" i="10"/>
  <c r="S39" i="10"/>
  <c r="R40" i="52"/>
  <c r="S39" i="52"/>
  <c r="R40" i="45"/>
  <c r="S39" i="45"/>
  <c r="R40" i="53"/>
  <c r="S39" i="53"/>
  <c r="R40" i="50"/>
  <c r="S39" i="50"/>
  <c r="V39" i="9"/>
  <c r="S40" i="9"/>
  <c r="T39" i="9" s="1"/>
  <c r="T40" i="9" s="1"/>
  <c r="U39" i="9" s="1"/>
  <c r="U40" i="9" s="1"/>
  <c r="V40" i="9" s="1"/>
  <c r="W40" i="9" s="1"/>
  <c r="R40" i="33"/>
  <c r="S39" i="33"/>
  <c r="R40" i="54"/>
  <c r="S39" i="54"/>
  <c r="V39" i="31"/>
  <c r="S40" i="31"/>
  <c r="T39" i="31" s="1"/>
  <c r="T40" i="31" s="1"/>
  <c r="U39" i="31" s="1"/>
  <c r="U40" i="31" s="1"/>
  <c r="V40" i="31" s="1"/>
  <c r="W40" i="31" s="1"/>
  <c r="R40" i="2"/>
  <c r="S39" i="2"/>
  <c r="R40" i="55"/>
  <c r="S39" i="55"/>
  <c r="S39" i="23"/>
  <c r="R40" i="23"/>
  <c r="R40" i="6"/>
  <c r="S39" i="6"/>
  <c r="V39" i="13"/>
  <c r="S40" i="13"/>
  <c r="T39" i="13" s="1"/>
  <c r="T40" i="13" s="1"/>
  <c r="U39" i="13" s="1"/>
  <c r="U40" i="13" s="1"/>
  <c r="V40" i="13" s="1"/>
  <c r="W40" i="13" s="1"/>
  <c r="V39" i="34"/>
  <c r="S40" i="34"/>
  <c r="T39" i="34" s="1"/>
  <c r="T40" i="34" s="1"/>
  <c r="U39" i="34" s="1"/>
  <c r="U40" i="34" s="1"/>
  <c r="V40" i="34" s="1"/>
  <c r="W40" i="34" s="1"/>
  <c r="R40" i="36"/>
  <c r="S39" i="36"/>
  <c r="R40" i="25"/>
  <c r="S39" i="25"/>
  <c r="V39" i="24"/>
  <c r="S40" i="24"/>
  <c r="T39" i="24" s="1"/>
  <c r="T40" i="24" s="1"/>
  <c r="U39" i="24" s="1"/>
  <c r="U40" i="24" s="1"/>
  <c r="V40" i="24" s="1"/>
  <c r="W40" i="24" s="1"/>
  <c r="R40" i="18"/>
  <c r="S39" i="18"/>
  <c r="S39" i="42"/>
  <c r="R40" i="42"/>
  <c r="R40" i="32"/>
  <c r="S39" i="32"/>
  <c r="R40" i="27"/>
  <c r="S39" i="27"/>
  <c r="R40" i="41"/>
  <c r="S39" i="41"/>
  <c r="R40" i="3"/>
  <c r="S39" i="3"/>
  <c r="R40" i="1" l="1"/>
  <c r="S39" i="1"/>
  <c r="S39" i="28"/>
  <c r="R40" i="28"/>
  <c r="R40" i="8"/>
  <c r="S39" i="8"/>
  <c r="S40" i="55"/>
  <c r="T39" i="55" s="1"/>
  <c r="T40" i="55" s="1"/>
  <c r="U39" i="55" s="1"/>
  <c r="U40" i="55" s="1"/>
  <c r="V40" i="55" s="1"/>
  <c r="W40" i="55" s="1"/>
  <c r="V39" i="55"/>
  <c r="V39" i="26"/>
  <c r="S40" i="26"/>
  <c r="T39" i="26" s="1"/>
  <c r="T40" i="26" s="1"/>
  <c r="U39" i="26" s="1"/>
  <c r="U40" i="26" s="1"/>
  <c r="V40" i="26" s="1"/>
  <c r="W40" i="26" s="1"/>
  <c r="V39" i="19"/>
  <c r="S40" i="19"/>
  <c r="T39" i="19" s="1"/>
  <c r="T40" i="19" s="1"/>
  <c r="U39" i="19" s="1"/>
  <c r="U40" i="19" s="1"/>
  <c r="V40" i="19" s="1"/>
  <c r="W40" i="19" s="1"/>
  <c r="V39" i="5"/>
  <c r="S40" i="5"/>
  <c r="T39" i="5" s="1"/>
  <c r="T40" i="5" s="1"/>
  <c r="U39" i="5" s="1"/>
  <c r="U40" i="5" s="1"/>
  <c r="V40" i="5" s="1"/>
  <c r="W40" i="5" s="1"/>
  <c r="V39" i="3"/>
  <c r="S40" i="3"/>
  <c r="T39" i="3" s="1"/>
  <c r="T40" i="3" s="1"/>
  <c r="U39" i="3" s="1"/>
  <c r="U40" i="3" s="1"/>
  <c r="V40" i="3" s="1"/>
  <c r="W40" i="3" s="1"/>
  <c r="V39" i="15"/>
  <c r="S40" i="15"/>
  <c r="T39" i="15" s="1"/>
  <c r="T40" i="15" s="1"/>
  <c r="U39" i="15" s="1"/>
  <c r="U40" i="15" s="1"/>
  <c r="V40" i="15" s="1"/>
  <c r="W40" i="15" s="1"/>
  <c r="V39" i="30"/>
  <c r="S40" i="30"/>
  <c r="T39" i="30" s="1"/>
  <c r="T40" i="30" s="1"/>
  <c r="U39" i="30" s="1"/>
  <c r="U40" i="30" s="1"/>
  <c r="V40" i="30" s="1"/>
  <c r="W40" i="30" s="1"/>
  <c r="V39" i="25"/>
  <c r="S40" i="25"/>
  <c r="T39" i="25" s="1"/>
  <c r="T40" i="25" s="1"/>
  <c r="U39" i="25" s="1"/>
  <c r="U40" i="25" s="1"/>
  <c r="V40" i="25" s="1"/>
  <c r="W40" i="25" s="1"/>
  <c r="V39" i="32"/>
  <c r="S40" i="32"/>
  <c r="T39" i="32" s="1"/>
  <c r="T40" i="32" s="1"/>
  <c r="U39" i="32" s="1"/>
  <c r="U40" i="32" s="1"/>
  <c r="V40" i="32" s="1"/>
  <c r="W40" i="32" s="1"/>
  <c r="S40" i="52"/>
  <c r="T39" i="52" s="1"/>
  <c r="T40" i="52" s="1"/>
  <c r="U39" i="52" s="1"/>
  <c r="U40" i="52" s="1"/>
  <c r="V40" i="52" s="1"/>
  <c r="W40" i="52" s="1"/>
  <c r="V39" i="52"/>
  <c r="V39" i="4"/>
  <c r="S40" i="4"/>
  <c r="T39" i="4" s="1"/>
  <c r="T40" i="4" s="1"/>
  <c r="U39" i="4" s="1"/>
  <c r="U40" i="4" s="1"/>
  <c r="V40" i="4" s="1"/>
  <c r="W40" i="4" s="1"/>
  <c r="V39" i="11"/>
  <c r="S40" i="11"/>
  <c r="T39" i="11" s="1"/>
  <c r="T40" i="11" s="1"/>
  <c r="U39" i="11" s="1"/>
  <c r="U40" i="11" s="1"/>
  <c r="V40" i="11" s="1"/>
  <c r="W40" i="11" s="1"/>
  <c r="V39" i="38"/>
  <c r="S40" i="38"/>
  <c r="T39" i="38" s="1"/>
  <c r="T40" i="38" s="1"/>
  <c r="U39" i="38" s="1"/>
  <c r="U40" i="38" s="1"/>
  <c r="V40" i="38" s="1"/>
  <c r="W40" i="38" s="1"/>
  <c r="V39" i="40"/>
  <c r="S40" i="40"/>
  <c r="T39" i="40" s="1"/>
  <c r="T40" i="40" s="1"/>
  <c r="U39" i="40" s="1"/>
  <c r="U40" i="40" s="1"/>
  <c r="V40" i="40" s="1"/>
  <c r="W40" i="40" s="1"/>
  <c r="V39" i="35"/>
  <c r="S40" i="35"/>
  <c r="T39" i="35" s="1"/>
  <c r="T40" i="35" s="1"/>
  <c r="U39" i="35" s="1"/>
  <c r="U40" i="35" s="1"/>
  <c r="V40" i="35" s="1"/>
  <c r="W40" i="35" s="1"/>
  <c r="V39" i="17"/>
  <c r="S40" i="17"/>
  <c r="T39" i="17" s="1"/>
  <c r="T40" i="17" s="1"/>
  <c r="U39" i="17" s="1"/>
  <c r="U40" i="17" s="1"/>
  <c r="V40" i="17" s="1"/>
  <c r="W40" i="17" s="1"/>
  <c r="S40" i="46"/>
  <c r="T39" i="46" s="1"/>
  <c r="T40" i="46" s="1"/>
  <c r="U39" i="46" s="1"/>
  <c r="U40" i="46" s="1"/>
  <c r="V40" i="46" s="1"/>
  <c r="W40" i="46" s="1"/>
  <c r="V39" i="46"/>
  <c r="V39" i="18"/>
  <c r="S40" i="18"/>
  <c r="T39" i="18" s="1"/>
  <c r="T40" i="18" s="1"/>
  <c r="U39" i="18" s="1"/>
  <c r="U40" i="18" s="1"/>
  <c r="V40" i="18" s="1"/>
  <c r="W40" i="18" s="1"/>
  <c r="S40" i="50"/>
  <c r="T39" i="50" s="1"/>
  <c r="T40" i="50" s="1"/>
  <c r="U39" i="50" s="1"/>
  <c r="U40" i="50" s="1"/>
  <c r="V40" i="50" s="1"/>
  <c r="W40" i="50" s="1"/>
  <c r="V39" i="50"/>
  <c r="V39" i="23"/>
  <c r="S40" i="23"/>
  <c r="T39" i="23" s="1"/>
  <c r="T40" i="23" s="1"/>
  <c r="U39" i="23" s="1"/>
  <c r="U40" i="23" s="1"/>
  <c r="V40" i="23" s="1"/>
  <c r="W40" i="23" s="1"/>
  <c r="V39" i="33"/>
  <c r="S40" i="33"/>
  <c r="T39" i="33" s="1"/>
  <c r="T40" i="33" s="1"/>
  <c r="U39" i="33" s="1"/>
  <c r="U40" i="33" s="1"/>
  <c r="V40" i="33" s="1"/>
  <c r="W40" i="33" s="1"/>
  <c r="V39" i="6"/>
  <c r="S40" i="6"/>
  <c r="T39" i="6" s="1"/>
  <c r="T40" i="6" s="1"/>
  <c r="U39" i="6" s="1"/>
  <c r="U40" i="6" s="1"/>
  <c r="V40" i="6" s="1"/>
  <c r="W40" i="6" s="1"/>
  <c r="V39" i="22"/>
  <c r="S40" i="22"/>
  <c r="T39" i="22" s="1"/>
  <c r="T40" i="22" s="1"/>
  <c r="U39" i="22" s="1"/>
  <c r="U40" i="22" s="1"/>
  <c r="V40" i="22" s="1"/>
  <c r="W40" i="22" s="1"/>
  <c r="S40" i="47"/>
  <c r="T39" i="47" s="1"/>
  <c r="T40" i="47" s="1"/>
  <c r="U39" i="47" s="1"/>
  <c r="U40" i="47" s="1"/>
  <c r="V40" i="47" s="1"/>
  <c r="W40" i="47" s="1"/>
  <c r="V39" i="47"/>
  <c r="V39" i="36"/>
  <c r="S40" i="36"/>
  <c r="T39" i="36" s="1"/>
  <c r="T40" i="36" s="1"/>
  <c r="U39" i="36" s="1"/>
  <c r="U40" i="36" s="1"/>
  <c r="V40" i="36" s="1"/>
  <c r="W40" i="36" s="1"/>
  <c r="V39" i="27"/>
  <c r="S40" i="27"/>
  <c r="T39" i="27" s="1"/>
  <c r="T40" i="27" s="1"/>
  <c r="U39" i="27" s="1"/>
  <c r="U40" i="27" s="1"/>
  <c r="V40" i="27" s="1"/>
  <c r="W40" i="27" s="1"/>
  <c r="S40" i="53"/>
  <c r="T39" i="53" s="1"/>
  <c r="T40" i="53" s="1"/>
  <c r="U39" i="53" s="1"/>
  <c r="U40" i="53" s="1"/>
  <c r="V40" i="53" s="1"/>
  <c r="W40" i="53" s="1"/>
  <c r="V39" i="53"/>
  <c r="S40" i="49"/>
  <c r="T39" i="49" s="1"/>
  <c r="T40" i="49" s="1"/>
  <c r="U39" i="49" s="1"/>
  <c r="U40" i="49" s="1"/>
  <c r="V40" i="49" s="1"/>
  <c r="W40" i="49" s="1"/>
  <c r="V39" i="49"/>
  <c r="S40" i="51"/>
  <c r="T39" i="51" s="1"/>
  <c r="T40" i="51" s="1"/>
  <c r="U39" i="51" s="1"/>
  <c r="U40" i="51" s="1"/>
  <c r="V40" i="51" s="1"/>
  <c r="W40" i="51" s="1"/>
  <c r="V39" i="51"/>
  <c r="V39" i="14"/>
  <c r="S40" i="14"/>
  <c r="T39" i="14" s="1"/>
  <c r="T40" i="14" s="1"/>
  <c r="U39" i="14" s="1"/>
  <c r="U40" i="14" s="1"/>
  <c r="V40" i="14" s="1"/>
  <c r="W40" i="14" s="1"/>
  <c r="V39" i="20"/>
  <c r="S40" i="20"/>
  <c r="T39" i="20" s="1"/>
  <c r="T40" i="20" s="1"/>
  <c r="U39" i="20" s="1"/>
  <c r="U40" i="20" s="1"/>
  <c r="V40" i="20" s="1"/>
  <c r="W40" i="20" s="1"/>
  <c r="V39" i="37"/>
  <c r="S40" i="37"/>
  <c r="T39" i="37" s="1"/>
  <c r="T40" i="37" s="1"/>
  <c r="U39" i="37" s="1"/>
  <c r="U40" i="37" s="1"/>
  <c r="V40" i="37" s="1"/>
  <c r="W40" i="37" s="1"/>
  <c r="V39" i="21"/>
  <c r="S40" i="21"/>
  <c r="T39" i="21" s="1"/>
  <c r="T40" i="21" s="1"/>
  <c r="U39" i="21" s="1"/>
  <c r="U40" i="21" s="1"/>
  <c r="V40" i="21" s="1"/>
  <c r="W40" i="21" s="1"/>
  <c r="V39" i="43"/>
  <c r="S40" i="43"/>
  <c r="T39" i="43" s="1"/>
  <c r="T40" i="43" s="1"/>
  <c r="U39" i="43" s="1"/>
  <c r="U40" i="43" s="1"/>
  <c r="V40" i="43" s="1"/>
  <c r="W40" i="43" s="1"/>
  <c r="S40" i="45"/>
  <c r="T39" i="45" s="1"/>
  <c r="T40" i="45" s="1"/>
  <c r="U39" i="45" s="1"/>
  <c r="U40" i="45" s="1"/>
  <c r="V40" i="45" s="1"/>
  <c r="W40" i="45" s="1"/>
  <c r="V39" i="45"/>
  <c r="V39" i="2"/>
  <c r="S40" i="2"/>
  <c r="T39" i="2" s="1"/>
  <c r="T40" i="2" s="1"/>
  <c r="U39" i="2" s="1"/>
  <c r="U40" i="2" s="1"/>
  <c r="V40" i="2" s="1"/>
  <c r="W40" i="2" s="1"/>
  <c r="V39" i="29"/>
  <c r="S40" i="29"/>
  <c r="T39" i="29" s="1"/>
  <c r="T40" i="29" s="1"/>
  <c r="U39" i="29" s="1"/>
  <c r="U40" i="29" s="1"/>
  <c r="V40" i="29" s="1"/>
  <c r="W40" i="29" s="1"/>
  <c r="V39" i="42"/>
  <c r="S40" i="42"/>
  <c r="T39" i="42" s="1"/>
  <c r="T40" i="42" s="1"/>
  <c r="U39" i="42" s="1"/>
  <c r="U40" i="42" s="1"/>
  <c r="V40" i="42" s="1"/>
  <c r="W40" i="42" s="1"/>
  <c r="V39" i="41"/>
  <c r="S40" i="41"/>
  <c r="T39" i="41" s="1"/>
  <c r="T40" i="41" s="1"/>
  <c r="U39" i="41" s="1"/>
  <c r="U40" i="41" s="1"/>
  <c r="V40" i="41" s="1"/>
  <c r="W40" i="41" s="1"/>
  <c r="V39" i="10"/>
  <c r="S40" i="10"/>
  <c r="T39" i="10" s="1"/>
  <c r="T40" i="10" s="1"/>
  <c r="U39" i="10" s="1"/>
  <c r="U40" i="10" s="1"/>
  <c r="V40" i="10" s="1"/>
  <c r="W40" i="10" s="1"/>
  <c r="V39" i="44"/>
  <c r="S40" i="44"/>
  <c r="T39" i="44" s="1"/>
  <c r="T40" i="44" s="1"/>
  <c r="U39" i="44" s="1"/>
  <c r="U40" i="44" s="1"/>
  <c r="V40" i="44" s="1"/>
  <c r="W40" i="44" s="1"/>
  <c r="S40" i="54"/>
  <c r="T39" i="54" s="1"/>
  <c r="T40" i="54" s="1"/>
  <c r="U39" i="54" s="1"/>
  <c r="U40" i="54" s="1"/>
  <c r="V40" i="54" s="1"/>
  <c r="W40" i="54" s="1"/>
  <c r="V39" i="54"/>
  <c r="V39" i="8" l="1"/>
  <c r="S40" i="8"/>
  <c r="T39" i="8" s="1"/>
  <c r="T40" i="8" s="1"/>
  <c r="U39" i="8" s="1"/>
  <c r="U40" i="8" s="1"/>
  <c r="V40" i="8" s="1"/>
  <c r="W40" i="8" s="1"/>
  <c r="S40" i="28"/>
  <c r="T39" i="28" s="1"/>
  <c r="T40" i="28" s="1"/>
  <c r="U39" i="28" s="1"/>
  <c r="U40" i="28" s="1"/>
  <c r="V40" i="28" s="1"/>
  <c r="W40" i="28" s="1"/>
  <c r="V39" i="28"/>
  <c r="S40" i="1"/>
  <c r="T39" i="1" s="1"/>
  <c r="T40" i="1" s="1"/>
  <c r="U39" i="1" s="1"/>
  <c r="U40" i="1" s="1"/>
  <c r="V40" i="1" s="1"/>
  <c r="W40" i="1" s="1"/>
  <c r="V39" i="1"/>
</calcChain>
</file>

<file path=xl/sharedStrings.xml><?xml version="1.0" encoding="utf-8"?>
<sst xmlns="http://schemas.openxmlformats.org/spreadsheetml/2006/main" count="5775" uniqueCount="120">
  <si>
    <t>Kwazulu-Natal: eThekwini (ETH) - Table C7 Quarterly Budgeted Cash Flows ( Water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</si>
  <si>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</si>
  <si>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</si>
  <si>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</si>
  <si>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</si>
  <si>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</si>
  <si>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</si>
  <si>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</si>
  <si>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</si>
  <si>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</si>
  <si>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</si>
  <si>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</si>
  <si>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</si>
  <si>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</si>
  <si>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</si>
  <si>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</si>
  <si>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</si>
  <si>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</si>
  <si>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</si>
  <si>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</si>
  <si>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</si>
  <si>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</si>
  <si>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</si>
  <si>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</si>
  <si>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</si>
  <si>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</si>
  <si>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</si>
  <si>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</si>
  <si>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</si>
  <si>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</si>
  <si>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</si>
  <si>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</si>
  <si>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</si>
  <si>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</si>
  <si>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</si>
  <si>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</si>
  <si>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</si>
  <si>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</si>
  <si>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</si>
  <si>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</si>
  <si>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</si>
  <si>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</si>
  <si>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</si>
  <si>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</si>
  <si>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</si>
  <si>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</si>
  <si>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</si>
  <si>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</si>
  <si>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</si>
  <si>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</si>
  <si>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</si>
  <si>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</si>
  <si>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</si>
  <si>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</si>
  <si>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</si>
  <si>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</si>
  <si>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</si>
  <si>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</si>
  <si>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</si>
  <si>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</si>
  <si>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</si>
  <si>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</si>
  <si>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</si>
  <si>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Kwazulu-Natal: Umdoni (KZN212) - Table C7 Quarterly Budgeted Cash Flows ( Water management                                   ) for 2nd Quarter ended 31 December 2024 (Figures Finalised as at 2025/01/29)</t>
  </si>
  <si>
    <t>Kwazulu-Natal: Umzumbe (KZN213) - Table C7 Quarterly Budgeted Cash Flows ( Water management                                   ) for 2nd Quarter ended 31 December 2024 (Figures Finalised as at 2025/01/29)</t>
  </si>
  <si>
    <t>Kwazulu-Natal: uMuziwabantu (KZN214) - Table C7 Quarterly Budgeted Cash Flows ( Water management                                   ) for 2nd Quarter ended 31 December 2024 (Figures Finalised as at 2025/01/29)</t>
  </si>
  <si>
    <t>Kwazulu-Natal: Ray Nkonyeni (KZN216) - Table C7 Quarterly Budgeted Cash Flows ( Water management                                   ) for 2nd Quarter ended 31 December 2024 (Figures Finalised as at 2025/01/29)</t>
  </si>
  <si>
    <t>Kwazulu-Natal: Ugu (DC21) - Table C7 Quarterly Budgeted Cash Flows ( Water management                                   ) for 2nd Quarter ended 31 December 2024 (Figures Finalised as at 2025/01/29)</t>
  </si>
  <si>
    <t>Kwazulu-Natal: uMshwathi (KZN221) - Table C7 Quarterly Budgeted Cash Flows ( Water management                                   ) for 2nd Quarter ended 31 December 2024 (Figures Finalised as at 2025/01/29)</t>
  </si>
  <si>
    <t>Kwazulu-Natal: uMngeni (KZN222) - Table C7 Quarterly Budgeted Cash Flows ( Water management                                   ) for 2nd Quarter ended 31 December 2024 (Figures Finalised as at 2025/01/29)</t>
  </si>
  <si>
    <t>Kwazulu-Natal: Mpofana (KZN223) - Table C7 Quarterly Budgeted Cash Flows ( Water management                                   ) for 2nd Quarter ended 31 December 2024 (Figures Finalised as at 2025/01/29)</t>
  </si>
  <si>
    <t>Kwazulu-Natal: Impendle (KZN224) - Table C7 Quarterly Budgeted Cash Flows ( Water management                                   ) for 2nd Quarter ended 31 December 2024 (Figures Finalised as at 2025/01/29)</t>
  </si>
  <si>
    <t>Kwazulu-Natal: Msunduzi (KZN225) - Table C7 Quarterly Budgeted Cash Flows ( Water management                                   ) for 2nd Quarter ended 31 December 2024 (Figures Finalised as at 2025/01/29)</t>
  </si>
  <si>
    <t>Kwazulu-Natal: Mkhambathini (KZN226) - Table C7 Quarterly Budgeted Cash Flows ( Water management                                   ) for 2nd Quarter ended 31 December 2024 (Figures Finalised as at 2025/01/29)</t>
  </si>
  <si>
    <t>Kwazulu-Natal: Richmond (KZN227) - Table C7 Quarterly Budgeted Cash Flows ( Water management                                   ) for 2nd Quarter ended 31 December 2024 (Figures Finalised as at 2025/01/29)</t>
  </si>
  <si>
    <t>Kwazulu-Natal: uMgungundlovu (DC22) - Table C7 Quarterly Budgeted Cash Flows ( Water management                                   ) for 2nd Quarter ended 31 December 2024 (Figures Finalised as at 2025/01/29)</t>
  </si>
  <si>
    <t>Kwazulu-Natal: Okhahlamba (KZN235) - Table C7 Quarterly Budgeted Cash Flows ( Water management                                   ) for 2nd Quarter ended 31 December 2024 (Figures Finalised as at 2025/01/29)</t>
  </si>
  <si>
    <t>Kwazulu-Natal: Inkosi Langalibalele (KZN237) - Table C7 Quarterly Budgeted Cash Flows ( Water management                                   ) for 2nd Quarter ended 31 December 2024 (Figures Finalised as at 2025/01/29)</t>
  </si>
  <si>
    <t>Kwazulu-Natal: Alfred Duma (KZN238) - Table C7 Quarterly Budgeted Cash Flows ( Water management                                   ) for 2nd Quarter ended 31 December 2024 (Figures Finalised as at 2025/01/29)</t>
  </si>
  <si>
    <t>Kwazulu-Natal: Uthukela (DC23) - Table C7 Quarterly Budgeted Cash Flows ( Water management                                   ) for 2nd Quarter ended 31 December 2024 (Figures Finalised as at 2025/01/29)</t>
  </si>
  <si>
    <t>Kwazulu-Natal: Endumeni (KZN241) - Table C7 Quarterly Budgeted Cash Flows ( Water management                                   ) for 2nd Quarter ended 31 December 2024 (Figures Finalised as at 2025/01/29)</t>
  </si>
  <si>
    <t>Kwazulu-Natal: Nquthu (KZN242) - Table C7 Quarterly Budgeted Cash Flows ( Water management                                   ) for 2nd Quarter ended 31 December 2024 (Figures Finalised as at 2025/01/29)</t>
  </si>
  <si>
    <t>Kwazulu-Natal: Msinga (KZN244) - Table C7 Quarterly Budgeted Cash Flows ( Water management                                   ) for 2nd Quarter ended 31 December 2024 (Figures Finalised as at 2025/01/29)</t>
  </si>
  <si>
    <t>Kwazulu-Natal: Umvoti (KZN245) - Table C7 Quarterly Budgeted Cash Flows ( Water management                                   ) for 2nd Quarter ended 31 December 2024 (Figures Finalised as at 2025/01/29)</t>
  </si>
  <si>
    <t>Kwazulu-Natal: Umzinyathi (DC24) - Table C7 Quarterly Budgeted Cash Flows ( Water management                                   ) for 2nd Quarter ended 31 December 2024 (Figures Finalised as at 2025/01/29)</t>
  </si>
  <si>
    <t>Kwazulu-Natal: Newcastle (KZN252) - Table C7 Quarterly Budgeted Cash Flows ( Water management                                   ) for 2nd Quarter ended 31 December 2024 (Figures Finalised as at 2025/01/29)</t>
  </si>
  <si>
    <t>Kwazulu-Natal: Emadlangeni (KZN253) - Table C7 Quarterly Budgeted Cash Flows ( Water management                                   ) for 2nd Quarter ended 31 December 2024 (Figures Finalised as at 2025/01/29)</t>
  </si>
  <si>
    <t>Kwazulu-Natal: Dannhauser (KZN254) - Table C7 Quarterly Budgeted Cash Flows ( Water management                                   ) for 2nd Quarter ended 31 December 2024 (Figures Finalised as at 2025/01/29)</t>
  </si>
  <si>
    <t>Kwazulu-Natal: Amajuba (DC25) - Table C7 Quarterly Budgeted Cash Flows ( Water management                                   ) for 2nd Quarter ended 31 December 2024 (Figures Finalised as at 2025/01/29)</t>
  </si>
  <si>
    <t>Kwazulu-Natal: eDumbe (KZN261) - Table C7 Quarterly Budgeted Cash Flows ( Water management                                   ) for 2nd Quarter ended 31 December 2024 (Figures Finalised as at 2025/01/29)</t>
  </si>
  <si>
    <t>Kwazulu-Natal: uPhongolo (KZN262) - Table C7 Quarterly Budgeted Cash Flows ( Water management                                   ) for 2nd Quarter ended 31 December 2024 (Figures Finalised as at 2025/01/29)</t>
  </si>
  <si>
    <t>Kwazulu-Natal: Abaqulusi (KZN263) - Table C7 Quarterly Budgeted Cash Flows ( Water management                                   ) for 2nd Quarter ended 31 December 2024 (Figures Finalised as at 2025/01/29)</t>
  </si>
  <si>
    <t>Kwazulu-Natal: Nongoma (KZN265) - Table C7 Quarterly Budgeted Cash Flows ( Water management                                   ) for 2nd Quarter ended 31 December 2024 (Figures Finalised as at 2025/01/29)</t>
  </si>
  <si>
    <t>Kwazulu-Natal: Ulundi (KZN266) - Table C7 Quarterly Budgeted Cash Flows ( Water management                                   ) for 2nd Quarter ended 31 December 2024 (Figures Finalised as at 2025/01/29)</t>
  </si>
  <si>
    <t>Kwazulu-Natal: Zululand (DC26) - Table C7 Quarterly Budgeted Cash Flows ( Water management                                   ) for 2nd Quarter ended 31 December 2024 (Figures Finalised as at 2025/01/29)</t>
  </si>
  <si>
    <t>Kwazulu-Natal: Umhlabuyalingana (KZN271) - Table C7 Quarterly Budgeted Cash Flows ( Water management                                   ) for 2nd Quarter ended 31 December 2024 (Figures Finalised as at 2025/01/29)</t>
  </si>
  <si>
    <t>Kwazulu-Natal: Jozini (KZN272) - Table C7 Quarterly Budgeted Cash Flows ( Water management                                   ) for 2nd Quarter ended 31 December 2024 (Figures Finalised as at 2025/01/29)</t>
  </si>
  <si>
    <t>Kwazulu-Natal: Mtubatuba (KZN275) - Table C7 Quarterly Budgeted Cash Flows ( Water management                                   ) for 2nd Quarter ended 31 December 2024 (Figures Finalised as at 2025/01/29)</t>
  </si>
  <si>
    <t>Kwazulu-Natal: Hlabisa Big Five (KZN276) - Table C7 Quarterly Budgeted Cash Flows ( Water management                                   ) for 2nd Quarter ended 31 December 2024 (Figures Finalised as at 2025/01/29)</t>
  </si>
  <si>
    <t>Kwazulu-Natal: Umkhanyakude (DC27) - Table C7 Quarterly Budgeted Cash Flows ( Water management                                   ) for 2nd Quarter ended 31 December 2024 (Figures Finalised as at 2025/01/29)</t>
  </si>
  <si>
    <t>Kwazulu-Natal: Mfolozi (KZN281) - Table C7 Quarterly Budgeted Cash Flows ( Water management                                   ) for 2nd Quarter ended 31 December 2024 (Figures Finalised as at 2025/01/29)</t>
  </si>
  <si>
    <t>Kwazulu-Natal: uMhlathuze (KZN282) - Table C7 Quarterly Budgeted Cash Flows ( Water management                                   ) for 2nd Quarter ended 31 December 2024 (Figures Finalised as at 2025/01/29)</t>
  </si>
  <si>
    <t>Kwazulu-Natal: uMlalazi (KZN284) - Table C7 Quarterly Budgeted Cash Flows ( Water management                                   ) for 2nd Quarter ended 31 December 2024 (Figures Finalised as at 2025/01/29)</t>
  </si>
  <si>
    <t>Kwazulu-Natal: Mthonjaneni (KZN285) - Table C7 Quarterly Budgeted Cash Flows ( Water management                                   ) for 2nd Quarter ended 31 December 2024 (Figures Finalised as at 2025/01/29)</t>
  </si>
  <si>
    <t>Kwazulu-Natal: Nkandla (KZN286) - Table C7 Quarterly Budgeted Cash Flows ( Water management                                   ) for 2nd Quarter ended 31 December 2024 (Figures Finalised as at 2025/01/29)</t>
  </si>
  <si>
    <t>Kwazulu-Natal: King Cetshwayo (DC28) - Table C7 Quarterly Budgeted Cash Flows ( Water management                                   ) for 2nd Quarter ended 31 December 2024 (Figures Finalised as at 2025/01/29)</t>
  </si>
  <si>
    <t>Kwazulu-Natal: Mandeni (KZN291) - Table C7 Quarterly Budgeted Cash Flows ( Water management                                   ) for 2nd Quarter ended 31 December 2024 (Figures Finalised as at 2025/01/29)</t>
  </si>
  <si>
    <t>Kwazulu-Natal: KwaDukuza (KZN292) - Table C7 Quarterly Budgeted Cash Flows ( Water management                                   ) for 2nd Quarter ended 31 December 2024 (Figures Finalised as at 2025/01/29)</t>
  </si>
  <si>
    <t>Kwazulu-Natal: Ndwedwe (KZN293) - Table C7 Quarterly Budgeted Cash Flows ( Water management                                   ) for 2nd Quarter ended 31 December 2024 (Figures Finalised as at 2025/01/29)</t>
  </si>
  <si>
    <t>Kwazulu-Natal: Maphumulo (KZN294) - Table C7 Quarterly Budgeted Cash Flows ( Water management                                   ) for 2nd Quarter ended 31 December 2024 (Figures Finalised as at 2025/01/29)</t>
  </si>
  <si>
    <t>Kwazulu-Natal: iLembe (DC29) - Table C7 Quarterly Budgeted Cash Flows ( Water management                                   ) for 2nd Quarter ended 31 December 2024 (Figures Finalised as at 2025/01/29)</t>
  </si>
  <si>
    <t>Kwazulu-Natal: Greater Kokstad (KZN433) - Table C7 Quarterly Budgeted Cash Flows ( Water management                                   ) for 2nd Quarter ended 31 December 2024 (Figures Finalised as at 2025/01/29)</t>
  </si>
  <si>
    <t>Kwazulu-Natal: Johannes Phumani Phungula (KZN434) - Table C7 Quarterly Budgeted Cash Flows ( Water management                                   ) for 2nd Quarter ended 31 December 2024 (Figures Finalised as at 2025/01/29)</t>
  </si>
  <si>
    <t>Kwazulu-Natal: Umzimkhulu (KZN435) - Table C7 Quarterly Budgeted Cash Flows ( Water management                                   ) for 2nd Quarter ended 31 December 2024 (Figures Finalised as at 2025/01/29)</t>
  </si>
  <si>
    <t>Kwazulu-Natal: Dr Nkosazana Dlamini Zuma (KZN436) - Table C7 Quarterly Budgeted Cash Flows ( Water management                                   ) for 2nd Quarter ended 31 December 2024 (Figures Finalised as at 2025/01/29)</t>
  </si>
  <si>
    <t>Kwazulu-Natal: Harry Gwala (DC43) - Table C7 Quarterly Budgeted Cash Flows ( Water management                                   ) for 2nd Quarter ended 31 December 2024 (Figures Finalised as at 2025/01/29)</t>
  </si>
  <si>
    <t>Summary - Table C7 Quarterly Budgeted Cash Flows ( Water management      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</si>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</sst>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1079843207</v>
      </c>
      <c r="D7" s="18"/>
      <c r="E7" s="19">
        <v>2132626747</v>
      </c>
      <c r="F7" s="20">
        <v>2057127534</v>
      </c>
      <c r="G7" s="20">
        <v>-19510227</v>
      </c>
      <c r="H7" s="20">
        <v>70955095</v>
      </c>
      <c r="I7" s="20">
        <v>66782685</v>
      </c>
      <c r="J7" s="20">
        <v>118227553</v>
      </c>
      <c r="K7" s="20">
        <v>108291390</v>
      </c>
      <c r="L7" s="20">
        <v>173633833</v>
      </c>
      <c r="M7" s="20">
        <v>83188071</v>
      </c>
      <c r="N7" s="20">
        <v>365113294</v>
      </c>
      <c r="O7" s="20"/>
      <c r="P7" s="20"/>
      <c r="Q7" s="20"/>
      <c r="R7" s="20"/>
      <c r="S7" s="20"/>
      <c r="T7" s="20"/>
      <c r="U7" s="20"/>
      <c r="V7" s="20"/>
      <c r="W7" s="20">
        <v>483340847</v>
      </c>
      <c r="X7" s="20">
        <v>1027180302</v>
      </c>
      <c r="Y7" s="20">
        <v>-543839455</v>
      </c>
      <c r="Z7" s="21">
        <v>-52.944887469230309</v>
      </c>
      <c r="AA7" s="22">
        <v>2057127534</v>
      </c>
    </row>
    <row r="8" spans="1:27" x14ac:dyDescent="0.25">
      <c r="A8" s="23" t="s">
        <v>36</v>
      </c>
      <c r="B8" s="17" t="s">
        <v>32</v>
      </c>
      <c r="C8" s="18">
        <v>122687246</v>
      </c>
      <c r="D8" s="18"/>
      <c r="E8" s="19">
        <v>136483324</v>
      </c>
      <c r="F8" s="20">
        <v>136483318</v>
      </c>
      <c r="G8" s="20">
        <v>1375107</v>
      </c>
      <c r="H8" s="20">
        <v>2130561</v>
      </c>
      <c r="I8" s="20">
        <v>1794912</v>
      </c>
      <c r="J8" s="20">
        <v>5300580</v>
      </c>
      <c r="K8" s="20">
        <v>3396662</v>
      </c>
      <c r="L8" s="20">
        <v>36470317</v>
      </c>
      <c r="M8" s="20">
        <v>785898</v>
      </c>
      <c r="N8" s="20">
        <v>40652877</v>
      </c>
      <c r="O8" s="20"/>
      <c r="P8" s="20"/>
      <c r="Q8" s="20"/>
      <c r="R8" s="20"/>
      <c r="S8" s="20"/>
      <c r="T8" s="20"/>
      <c r="U8" s="20"/>
      <c r="V8" s="20"/>
      <c r="W8" s="20">
        <v>45953457</v>
      </c>
      <c r="X8" s="20">
        <v>67327284</v>
      </c>
      <c r="Y8" s="20">
        <v>-21373827</v>
      </c>
      <c r="Z8" s="21">
        <v>-31.74615955100758</v>
      </c>
      <c r="AA8" s="22">
        <v>136483318</v>
      </c>
    </row>
    <row r="9" spans="1:27" x14ac:dyDescent="0.25">
      <c r="A9" s="23" t="s">
        <v>37</v>
      </c>
      <c r="B9" s="17" t="s">
        <v>6</v>
      </c>
      <c r="C9" s="18">
        <v>715046613</v>
      </c>
      <c r="D9" s="18"/>
      <c r="E9" s="19">
        <v>491417745</v>
      </c>
      <c r="F9" s="20">
        <v>495771080</v>
      </c>
      <c r="G9" s="20">
        <v>235594580</v>
      </c>
      <c r="H9" s="20">
        <v>44192565</v>
      </c>
      <c r="I9" s="20">
        <v>10880</v>
      </c>
      <c r="J9" s="20">
        <v>279798025</v>
      </c>
      <c r="K9" s="20">
        <v>-10880</v>
      </c>
      <c r="L9" s="20">
        <v>19758900</v>
      </c>
      <c r="M9" s="20">
        <v>157955200</v>
      </c>
      <c r="N9" s="20">
        <v>177703220</v>
      </c>
      <c r="O9" s="20"/>
      <c r="P9" s="20"/>
      <c r="Q9" s="20"/>
      <c r="R9" s="20"/>
      <c r="S9" s="20"/>
      <c r="T9" s="20"/>
      <c r="U9" s="20"/>
      <c r="V9" s="20"/>
      <c r="W9" s="20">
        <v>457501245</v>
      </c>
      <c r="X9" s="20">
        <v>261765253</v>
      </c>
      <c r="Y9" s="20">
        <v>195735992</v>
      </c>
      <c r="Z9" s="21">
        <v>74.7753912166486</v>
      </c>
      <c r="AA9" s="22">
        <v>495771080</v>
      </c>
    </row>
    <row r="10" spans="1:27" x14ac:dyDescent="0.25">
      <c r="A10" s="23" t="s">
        <v>38</v>
      </c>
      <c r="B10" s="17" t="s">
        <v>6</v>
      </c>
      <c r="C10" s="18">
        <v>443803401</v>
      </c>
      <c r="D10" s="18"/>
      <c r="E10" s="19">
        <v>1272924855</v>
      </c>
      <c r="F10" s="20">
        <v>1265219964</v>
      </c>
      <c r="G10" s="20">
        <v>-44787915</v>
      </c>
      <c r="H10" s="20">
        <v>581709907</v>
      </c>
      <c r="I10" s="20">
        <v>-39925215</v>
      </c>
      <c r="J10" s="20">
        <v>496996777</v>
      </c>
      <c r="K10" s="20">
        <v>40000000</v>
      </c>
      <c r="L10" s="20">
        <v>4183356</v>
      </c>
      <c r="M10" s="20">
        <v>101731485</v>
      </c>
      <c r="N10" s="20">
        <v>145914841</v>
      </c>
      <c r="O10" s="20"/>
      <c r="P10" s="20"/>
      <c r="Q10" s="20"/>
      <c r="R10" s="20"/>
      <c r="S10" s="20"/>
      <c r="T10" s="20"/>
      <c r="U10" s="20"/>
      <c r="V10" s="20"/>
      <c r="W10" s="20">
        <v>642911618</v>
      </c>
      <c r="X10" s="20">
        <v>651702715</v>
      </c>
      <c r="Y10" s="20">
        <v>-8791097</v>
      </c>
      <c r="Z10" s="21">
        <v>-1.3489428228022651</v>
      </c>
      <c r="AA10" s="22">
        <v>1265219964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13033118</v>
      </c>
      <c r="F11" s="20">
        <v>13033118</v>
      </c>
      <c r="G11" s="20">
        <v>-759687933</v>
      </c>
      <c r="H11" s="20">
        <v>844980796</v>
      </c>
      <c r="I11" s="20">
        <v>51578216</v>
      </c>
      <c r="J11" s="20">
        <v>136871079</v>
      </c>
      <c r="K11" s="20">
        <v>17155660</v>
      </c>
      <c r="L11" s="20">
        <v>37175744</v>
      </c>
      <c r="M11" s="20">
        <v>255595081</v>
      </c>
      <c r="N11" s="20">
        <v>309926485</v>
      </c>
      <c r="O11" s="20"/>
      <c r="P11" s="20"/>
      <c r="Q11" s="20"/>
      <c r="R11" s="20"/>
      <c r="S11" s="20"/>
      <c r="T11" s="20"/>
      <c r="U11" s="20"/>
      <c r="V11" s="20"/>
      <c r="W11" s="20">
        <v>446797564</v>
      </c>
      <c r="X11" s="20">
        <v>6516558</v>
      </c>
      <c r="Y11" s="20">
        <v>440281006</v>
      </c>
      <c r="Z11" s="21">
        <v>6756.3429344141496</v>
      </c>
      <c r="AA11" s="22">
        <v>13033118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-1450843805</v>
      </c>
      <c r="D14" s="18"/>
      <c r="E14" s="19">
        <v>-2710558599</v>
      </c>
      <c r="F14" s="20">
        <v>-2714018904</v>
      </c>
      <c r="G14" s="20">
        <v>177977666</v>
      </c>
      <c r="H14" s="20">
        <v>-430892893</v>
      </c>
      <c r="I14" s="20">
        <v>-126127727</v>
      </c>
      <c r="J14" s="20">
        <v>-379042954</v>
      </c>
      <c r="K14" s="20">
        <v>-140655364</v>
      </c>
      <c r="L14" s="20">
        <v>-121611997</v>
      </c>
      <c r="M14" s="20">
        <v>-146686897</v>
      </c>
      <c r="N14" s="20">
        <v>-408954258</v>
      </c>
      <c r="O14" s="20"/>
      <c r="P14" s="20"/>
      <c r="Q14" s="20"/>
      <c r="R14" s="20"/>
      <c r="S14" s="20"/>
      <c r="T14" s="20"/>
      <c r="U14" s="20"/>
      <c r="V14" s="20"/>
      <c r="W14" s="20">
        <v>-787997212</v>
      </c>
      <c r="X14" s="20">
        <v>-1337283498</v>
      </c>
      <c r="Y14" s="20">
        <v>549286286</v>
      </c>
      <c r="Z14" s="21">
        <v>-41.07478233459814</v>
      </c>
      <c r="AA14" s="22">
        <v>-2714018904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-75253200</v>
      </c>
      <c r="F15" s="20">
        <v>-75253200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-35955930</v>
      </c>
      <c r="Y15" s="20">
        <v>35955930</v>
      </c>
      <c r="Z15" s="21">
        <v>-100</v>
      </c>
      <c r="AA15" s="22">
        <v>-75253200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910536662</v>
      </c>
      <c r="D17" s="26">
        <f>SUM(D6:D16)</f>
        <v>0</v>
      </c>
      <c r="E17" s="27">
        <f t="shared" si="0"/>
        <v>1260673990</v>
      </c>
      <c r="F17" s="28">
        <f t="shared" si="0"/>
        <v>1178362910</v>
      </c>
      <c r="G17" s="28">
        <f t="shared" si="0"/>
        <v>-409038722</v>
      </c>
      <c r="H17" s="28">
        <f t="shared" si="0"/>
        <v>1113076031</v>
      </c>
      <c r="I17" s="28">
        <f t="shared" si="0"/>
        <v>-45886249</v>
      </c>
      <c r="J17" s="28">
        <f t="shared" si="0"/>
        <v>658151060</v>
      </c>
      <c r="K17" s="28">
        <f t="shared" si="0"/>
        <v>28177468</v>
      </c>
      <c r="L17" s="28">
        <f t="shared" si="0"/>
        <v>149610153</v>
      </c>
      <c r="M17" s="28">
        <f t="shared" si="0"/>
        <v>452568838</v>
      </c>
      <c r="N17" s="28">
        <f t="shared" si="0"/>
        <v>630356459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1288507519</v>
      </c>
      <c r="X17" s="28">
        <f t="shared" si="0"/>
        <v>641252684</v>
      </c>
      <c r="Y17" s="28">
        <f t="shared" si="0"/>
        <v>647254835</v>
      </c>
      <c r="Z17" s="29">
        <f>+IF(X17&lt;&gt;0,+(Y17/X17)*100,0)</f>
        <v>100.93600403550124</v>
      </c>
      <c r="AA17" s="30">
        <f>SUM(AA6:AA16)</f>
        <v>1178362910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-2947880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-873402722</v>
      </c>
      <c r="D26" s="18"/>
      <c r="E26" s="19">
        <v>-1661560869</v>
      </c>
      <c r="F26" s="20">
        <v>-1582487511</v>
      </c>
      <c r="G26" s="20">
        <v>479273</v>
      </c>
      <c r="H26" s="20">
        <v>-90028587</v>
      </c>
      <c r="I26" s="20">
        <v>-41210115</v>
      </c>
      <c r="J26" s="20">
        <v>-130759429</v>
      </c>
      <c r="K26" s="20">
        <v>-81105643</v>
      </c>
      <c r="L26" s="20">
        <v>-71923167</v>
      </c>
      <c r="M26" s="20">
        <v>-59322590</v>
      </c>
      <c r="N26" s="20">
        <v>-212351400</v>
      </c>
      <c r="O26" s="20"/>
      <c r="P26" s="20"/>
      <c r="Q26" s="20"/>
      <c r="R26" s="20"/>
      <c r="S26" s="20"/>
      <c r="T26" s="20"/>
      <c r="U26" s="20"/>
      <c r="V26" s="20"/>
      <c r="W26" s="20">
        <v>-343110829</v>
      </c>
      <c r="X26" s="20">
        <v>-804161698</v>
      </c>
      <c r="Y26" s="20">
        <v>461050869</v>
      </c>
      <c r="Z26" s="21">
        <v>-57.333104790574097</v>
      </c>
      <c r="AA26" s="22">
        <v>-1582487511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-876350602</v>
      </c>
      <c r="D27" s="26">
        <f>SUM(D21:D26)</f>
        <v>0</v>
      </c>
      <c r="E27" s="27">
        <f t="shared" si="1"/>
        <v>-1661560869</v>
      </c>
      <c r="F27" s="28">
        <f t="shared" si="1"/>
        <v>-1582487511</v>
      </c>
      <c r="G27" s="28">
        <f t="shared" si="1"/>
        <v>479273</v>
      </c>
      <c r="H27" s="28">
        <f t="shared" si="1"/>
        <v>-90028587</v>
      </c>
      <c r="I27" s="28">
        <f t="shared" si="1"/>
        <v>-41210115</v>
      </c>
      <c r="J27" s="28">
        <f t="shared" si="1"/>
        <v>-130759429</v>
      </c>
      <c r="K27" s="28">
        <f t="shared" si="1"/>
        <v>-81105643</v>
      </c>
      <c r="L27" s="28">
        <f t="shared" si="1"/>
        <v>-71923167</v>
      </c>
      <c r="M27" s="28">
        <f t="shared" si="1"/>
        <v>-59322590</v>
      </c>
      <c r="N27" s="28">
        <f t="shared" si="1"/>
        <v>-212351400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-343110829</v>
      </c>
      <c r="X27" s="28">
        <f t="shared" si="1"/>
        <v>-804161698</v>
      </c>
      <c r="Y27" s="28">
        <f t="shared" si="1"/>
        <v>461050869</v>
      </c>
      <c r="Z27" s="29">
        <f>+IF(X27&lt;&gt;0,+(Y27/X27)*100,0)</f>
        <v>-57.333104790574097</v>
      </c>
      <c r="AA27" s="30">
        <f>SUM(AA21:AA26)</f>
        <v>-1582487511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388413</v>
      </c>
      <c r="D33" s="18"/>
      <c r="E33" s="19"/>
      <c r="F33" s="20"/>
      <c r="G33" s="20">
        <v>-369603</v>
      </c>
      <c r="H33" s="36">
        <v>406893</v>
      </c>
      <c r="I33" s="36">
        <v>10780</v>
      </c>
      <c r="J33" s="36">
        <v>48070</v>
      </c>
      <c r="K33" s="20">
        <v>27610</v>
      </c>
      <c r="L33" s="20">
        <v>24310</v>
      </c>
      <c r="M33" s="20">
        <v>15620</v>
      </c>
      <c r="N33" s="20">
        <v>67540</v>
      </c>
      <c r="O33" s="36"/>
      <c r="P33" s="36"/>
      <c r="Q33" s="36"/>
      <c r="R33" s="20"/>
      <c r="S33" s="20"/>
      <c r="T33" s="20"/>
      <c r="U33" s="20"/>
      <c r="V33" s="36"/>
      <c r="W33" s="36">
        <v>115610</v>
      </c>
      <c r="X33" s="36"/>
      <c r="Y33" s="20">
        <v>115610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388413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-369603</v>
      </c>
      <c r="H36" s="28">
        <f t="shared" si="2"/>
        <v>406893</v>
      </c>
      <c r="I36" s="28">
        <f t="shared" si="2"/>
        <v>10780</v>
      </c>
      <c r="J36" s="28">
        <f t="shared" si="2"/>
        <v>48070</v>
      </c>
      <c r="K36" s="28">
        <f t="shared" si="2"/>
        <v>27610</v>
      </c>
      <c r="L36" s="28">
        <f t="shared" si="2"/>
        <v>24310</v>
      </c>
      <c r="M36" s="28">
        <f t="shared" si="2"/>
        <v>15620</v>
      </c>
      <c r="N36" s="28">
        <f t="shared" si="2"/>
        <v>67540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115610</v>
      </c>
      <c r="X36" s="28">
        <f t="shared" si="2"/>
        <v>0</v>
      </c>
      <c r="Y36" s="28">
        <f t="shared" si="2"/>
        <v>115610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34574473</v>
      </c>
      <c r="D38" s="32">
        <f>+D17+D27+D36</f>
        <v>0</v>
      </c>
      <c r="E38" s="33">
        <f t="shared" si="3"/>
        <v>-400886879</v>
      </c>
      <c r="F38" s="2">
        <f t="shared" si="3"/>
        <v>-404124601</v>
      </c>
      <c r="G38" s="2">
        <f t="shared" si="3"/>
        <v>-408929052</v>
      </c>
      <c r="H38" s="2">
        <f t="shared" si="3"/>
        <v>1023454337</v>
      </c>
      <c r="I38" s="2">
        <f t="shared" si="3"/>
        <v>-87085584</v>
      </c>
      <c r="J38" s="2">
        <f t="shared" si="3"/>
        <v>527439701</v>
      </c>
      <c r="K38" s="2">
        <f t="shared" si="3"/>
        <v>-52900565</v>
      </c>
      <c r="L38" s="2">
        <f t="shared" si="3"/>
        <v>77711296</v>
      </c>
      <c r="M38" s="2">
        <f t="shared" si="3"/>
        <v>393261868</v>
      </c>
      <c r="N38" s="2">
        <f t="shared" si="3"/>
        <v>418072599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945512300</v>
      </c>
      <c r="X38" s="2">
        <f t="shared" si="3"/>
        <v>-162909014</v>
      </c>
      <c r="Y38" s="2">
        <f t="shared" si="3"/>
        <v>1108421314</v>
      </c>
      <c r="Z38" s="34">
        <f>+IF(X38&lt;&gt;0,+(Y38/X38)*100,0)</f>
        <v>-680.39286886850846</v>
      </c>
      <c r="AA38" s="35">
        <f>+AA17+AA27+AA36</f>
        <v>-404124601</v>
      </c>
    </row>
    <row r="39" spans="1:27" x14ac:dyDescent="0.25">
      <c r="A39" s="23" t="s">
        <v>60</v>
      </c>
      <c r="B39" s="17"/>
      <c r="C39" s="32">
        <v>-1906606472</v>
      </c>
      <c r="D39" s="32"/>
      <c r="E39" s="33">
        <v>634448372</v>
      </c>
      <c r="F39" s="2">
        <v>848211272</v>
      </c>
      <c r="G39" s="2">
        <v>40665858</v>
      </c>
      <c r="H39" s="2">
        <f>+G40+H60</f>
        <v>-404620077</v>
      </c>
      <c r="I39" s="2">
        <f>+H40+I60</f>
        <v>618834260</v>
      </c>
      <c r="J39" s="2">
        <f>+G39</f>
        <v>40665858</v>
      </c>
      <c r="K39" s="2">
        <f>+I40+K60</f>
        <v>531748676</v>
      </c>
      <c r="L39" s="2">
        <f>+K40+L60</f>
        <v>478858111</v>
      </c>
      <c r="M39" s="2">
        <f>+L40+M60</f>
        <v>-1578679093</v>
      </c>
      <c r="N39" s="2">
        <f>+K39</f>
        <v>531748676</v>
      </c>
      <c r="O39" s="2">
        <f>+M40+O60</f>
        <v>-1185417225</v>
      </c>
      <c r="P39" s="2">
        <f>+O40+P60</f>
        <v>-1185417225</v>
      </c>
      <c r="Q39" s="2">
        <f>+P40+Q60</f>
        <v>-1185417225</v>
      </c>
      <c r="R39" s="2">
        <f>+O39</f>
        <v>-1185417225</v>
      </c>
      <c r="S39" s="2">
        <f>+Q40+S60</f>
        <v>-1185417225</v>
      </c>
      <c r="T39" s="2">
        <f>+S40+T60</f>
        <v>-1185417225</v>
      </c>
      <c r="U39" s="2">
        <f>+T40+U60</f>
        <v>-1185417225</v>
      </c>
      <c r="V39" s="2">
        <f>+S39</f>
        <v>-1185417225</v>
      </c>
      <c r="W39" s="2">
        <f>+G39</f>
        <v>40665858</v>
      </c>
      <c r="X39" s="2">
        <v>848211272</v>
      </c>
      <c r="Y39" s="2">
        <f>+W39-X39</f>
        <v>-807545414</v>
      </c>
      <c r="Z39" s="34">
        <f>+IF(X39&lt;&gt;0,+(Y39/X39)*100,0)</f>
        <v>-95.205692338405996</v>
      </c>
      <c r="AA39" s="35">
        <v>848211272</v>
      </c>
    </row>
    <row r="40" spans="1:27" x14ac:dyDescent="0.25">
      <c r="A40" s="41" t="s">
        <v>62</v>
      </c>
      <c r="B40" s="42" t="s">
        <v>61</v>
      </c>
      <c r="C40" s="43">
        <f>+C38+C39</f>
        <v>-1872031999</v>
      </c>
      <c r="D40" s="43">
        <f t="shared" ref="D40:AA40" si="4">+D38+D39</f>
        <v>0</v>
      </c>
      <c r="E40" s="44">
        <f t="shared" si="4"/>
        <v>233561493</v>
      </c>
      <c r="F40" s="45">
        <f t="shared" si="4"/>
        <v>444086671</v>
      </c>
      <c r="G40" s="45">
        <f t="shared" si="4"/>
        <v>-368263194</v>
      </c>
      <c r="H40" s="45">
        <f t="shared" si="4"/>
        <v>618834260</v>
      </c>
      <c r="I40" s="45">
        <f t="shared" si="4"/>
        <v>531748676</v>
      </c>
      <c r="J40" s="45">
        <f>+I40</f>
        <v>531748676</v>
      </c>
      <c r="K40" s="45">
        <f t="shared" si="4"/>
        <v>478848111</v>
      </c>
      <c r="L40" s="45">
        <f t="shared" si="4"/>
        <v>556569407</v>
      </c>
      <c r="M40" s="45">
        <f t="shared" si="4"/>
        <v>-1185417225</v>
      </c>
      <c r="N40" s="45">
        <f>+M40</f>
        <v>-1185417225</v>
      </c>
      <c r="O40" s="45">
        <f t="shared" si="4"/>
        <v>-1185417225</v>
      </c>
      <c r="P40" s="45">
        <f t="shared" si="4"/>
        <v>-1185417225</v>
      </c>
      <c r="Q40" s="45">
        <f t="shared" si="4"/>
        <v>-1185417225</v>
      </c>
      <c r="R40" s="45">
        <f>+Q40</f>
        <v>-1185417225</v>
      </c>
      <c r="S40" s="45">
        <f t="shared" si="4"/>
        <v>-1185417225</v>
      </c>
      <c r="T40" s="45">
        <f t="shared" si="4"/>
        <v>-1185417225</v>
      </c>
      <c r="U40" s="45">
        <f t="shared" si="4"/>
        <v>-1185417225</v>
      </c>
      <c r="V40" s="45">
        <f>+U40</f>
        <v>-1185417225</v>
      </c>
      <c r="W40" s="45">
        <f>+V40</f>
        <v>-1185417225</v>
      </c>
      <c r="X40" s="45">
        <f t="shared" si="4"/>
        <v>685302258</v>
      </c>
      <c r="Y40" s="45">
        <f t="shared" si="4"/>
        <v>300875900</v>
      </c>
      <c r="Z40" s="46">
        <f>+IF(X40&lt;&gt;0,+(Y40/X40)*100,0)</f>
        <v>43.904116247636821</v>
      </c>
      <c r="AA40" s="47">
        <f t="shared" si="4"/>
        <v>444086671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3" hidden="1" x14ac:dyDescent="0.25">
      <c r="G60">
        <v>40665858</v>
      </c>
      <c r="H60">
        <v>-36356883</v>
      </c>
      <c r="J60">
        <v>40665858</v>
      </c>
      <c r="L60">
        <v>10000</v>
      </c>
      <c r="M60">
        <v>-2135248500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-34892462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-34892462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2048584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2048584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-32843878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-32843878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469234943</v>
      </c>
      <c r="F7" s="20">
        <v>469234943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234617472</v>
      </c>
      <c r="Y7" s="20">
        <v>-234617472</v>
      </c>
      <c r="Z7" s="21">
        <v>-100</v>
      </c>
      <c r="AA7" s="22">
        <v>469234943</v>
      </c>
    </row>
    <row r="8" spans="1:27" x14ac:dyDescent="0.25">
      <c r="A8" s="23" t="s">
        <v>36</v>
      </c>
      <c r="B8" s="17" t="s">
        <v>32</v>
      </c>
      <c r="C8" s="18">
        <v>4930299</v>
      </c>
      <c r="D8" s="18"/>
      <c r="E8" s="19"/>
      <c r="F8" s="20"/>
      <c r="G8" s="20">
        <v>1323848</v>
      </c>
      <c r="H8" s="20">
        <v>716917</v>
      </c>
      <c r="I8" s="20">
        <v>317718</v>
      </c>
      <c r="J8" s="20">
        <v>2358483</v>
      </c>
      <c r="K8" s="20">
        <v>452498</v>
      </c>
      <c r="L8" s="20">
        <v>345228</v>
      </c>
      <c r="M8" s="20">
        <v>172107</v>
      </c>
      <c r="N8" s="20">
        <v>969833</v>
      </c>
      <c r="O8" s="20"/>
      <c r="P8" s="20"/>
      <c r="Q8" s="20"/>
      <c r="R8" s="20"/>
      <c r="S8" s="20"/>
      <c r="T8" s="20"/>
      <c r="U8" s="20"/>
      <c r="V8" s="20"/>
      <c r="W8" s="20">
        <v>3328316</v>
      </c>
      <c r="X8" s="20"/>
      <c r="Y8" s="20">
        <v>3328316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15131850</v>
      </c>
      <c r="F9" s="20">
        <v>15131850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7565928</v>
      </c>
      <c r="Y9" s="20">
        <v>-7565928</v>
      </c>
      <c r="Z9" s="21">
        <v>-100</v>
      </c>
      <c r="AA9" s="22">
        <v>15131850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100000000</v>
      </c>
      <c r="F10" s="20">
        <v>100000000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49999998</v>
      </c>
      <c r="Y10" s="20">
        <v>-49999998</v>
      </c>
      <c r="Z10" s="21">
        <v>-100</v>
      </c>
      <c r="AA10" s="22">
        <v>100000000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13033118</v>
      </c>
      <c r="F11" s="20">
        <v>13033118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6516558</v>
      </c>
      <c r="Y11" s="20">
        <v>-6516558</v>
      </c>
      <c r="Z11" s="21">
        <v>-100</v>
      </c>
      <c r="AA11" s="22">
        <v>13033118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-132756231</v>
      </c>
      <c r="F14" s="20">
        <v>-132756231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-66378132</v>
      </c>
      <c r="Y14" s="20">
        <v>66378132</v>
      </c>
      <c r="Z14" s="21">
        <v>-100</v>
      </c>
      <c r="AA14" s="22">
        <v>-132756231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4930299</v>
      </c>
      <c r="D17" s="26">
        <f>SUM(D6:D16)</f>
        <v>0</v>
      </c>
      <c r="E17" s="27">
        <f t="shared" si="0"/>
        <v>464643680</v>
      </c>
      <c r="F17" s="28">
        <f t="shared" si="0"/>
        <v>464643680</v>
      </c>
      <c r="G17" s="28">
        <f t="shared" si="0"/>
        <v>1323848</v>
      </c>
      <c r="H17" s="28">
        <f t="shared" si="0"/>
        <v>716917</v>
      </c>
      <c r="I17" s="28">
        <f t="shared" si="0"/>
        <v>317718</v>
      </c>
      <c r="J17" s="28">
        <f t="shared" si="0"/>
        <v>2358483</v>
      </c>
      <c r="K17" s="28">
        <f t="shared" si="0"/>
        <v>452498</v>
      </c>
      <c r="L17" s="28">
        <f t="shared" si="0"/>
        <v>345228</v>
      </c>
      <c r="M17" s="28">
        <f t="shared" si="0"/>
        <v>172107</v>
      </c>
      <c r="N17" s="28">
        <f t="shared" si="0"/>
        <v>969833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3328316</v>
      </c>
      <c r="X17" s="28">
        <f t="shared" si="0"/>
        <v>232321824</v>
      </c>
      <c r="Y17" s="28">
        <f t="shared" si="0"/>
        <v>-228993508</v>
      </c>
      <c r="Z17" s="29">
        <f>+IF(X17&lt;&gt;0,+(Y17/X17)*100,0)</f>
        <v>-98.56736834159841</v>
      </c>
      <c r="AA17" s="30">
        <f>SUM(AA6:AA16)</f>
        <v>464643680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-182810645</v>
      </c>
      <c r="F26" s="20">
        <v>-182810645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-91405320</v>
      </c>
      <c r="Y26" s="20">
        <v>91405320</v>
      </c>
      <c r="Z26" s="21">
        <v>-100</v>
      </c>
      <c r="AA26" s="22">
        <v>-182810645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-182810645</v>
      </c>
      <c r="F27" s="28">
        <f t="shared" si="1"/>
        <v>-182810645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-91405320</v>
      </c>
      <c r="Y27" s="28">
        <f t="shared" si="1"/>
        <v>91405320</v>
      </c>
      <c r="Z27" s="29">
        <f>+IF(X27&lt;&gt;0,+(Y27/X27)*100,0)</f>
        <v>-100</v>
      </c>
      <c r="AA27" s="30">
        <f>SUM(AA21:AA26)</f>
        <v>-182810645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4930299</v>
      </c>
      <c r="D38" s="32">
        <f>+D17+D27+D36</f>
        <v>0</v>
      </c>
      <c r="E38" s="33">
        <f t="shared" si="3"/>
        <v>281833035</v>
      </c>
      <c r="F38" s="2">
        <f t="shared" si="3"/>
        <v>281833035</v>
      </c>
      <c r="G38" s="2">
        <f t="shared" si="3"/>
        <v>1323848</v>
      </c>
      <c r="H38" s="2">
        <f t="shared" si="3"/>
        <v>716917</v>
      </c>
      <c r="I38" s="2">
        <f t="shared" si="3"/>
        <v>317718</v>
      </c>
      <c r="J38" s="2">
        <f t="shared" si="3"/>
        <v>2358483</v>
      </c>
      <c r="K38" s="2">
        <f t="shared" si="3"/>
        <v>452498</v>
      </c>
      <c r="L38" s="2">
        <f t="shared" si="3"/>
        <v>345228</v>
      </c>
      <c r="M38" s="2">
        <f t="shared" si="3"/>
        <v>172107</v>
      </c>
      <c r="N38" s="2">
        <f t="shared" si="3"/>
        <v>969833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3328316</v>
      </c>
      <c r="X38" s="2">
        <f t="shared" si="3"/>
        <v>140916504</v>
      </c>
      <c r="Y38" s="2">
        <f t="shared" si="3"/>
        <v>-137588188</v>
      </c>
      <c r="Z38" s="34">
        <f>+IF(X38&lt;&gt;0,+(Y38/X38)*100,0)</f>
        <v>-97.638093547935313</v>
      </c>
      <c r="AA38" s="35">
        <f>+AA17+AA27+AA36</f>
        <v>281833035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1323848</v>
      </c>
      <c r="I39" s="2">
        <f>+H40+I60</f>
        <v>2040765</v>
      </c>
      <c r="J39" s="2">
        <f>+G39</f>
        <v>0</v>
      </c>
      <c r="K39" s="2">
        <f>+I40+K60</f>
        <v>2358483</v>
      </c>
      <c r="L39" s="2">
        <f>+K40+L60</f>
        <v>2810981</v>
      </c>
      <c r="M39" s="2">
        <f>+L40+M60</f>
        <v>3156209</v>
      </c>
      <c r="N39" s="2">
        <f>+K39</f>
        <v>2358483</v>
      </c>
      <c r="O39" s="2">
        <f>+M40+O60</f>
        <v>3328316</v>
      </c>
      <c r="P39" s="2">
        <f>+O40+P60</f>
        <v>3328316</v>
      </c>
      <c r="Q39" s="2">
        <f>+P40+Q60</f>
        <v>3328316</v>
      </c>
      <c r="R39" s="2">
        <f>+O39</f>
        <v>3328316</v>
      </c>
      <c r="S39" s="2">
        <f>+Q40+S60</f>
        <v>3328316</v>
      </c>
      <c r="T39" s="2">
        <f>+S40+T60</f>
        <v>3328316</v>
      </c>
      <c r="U39" s="2">
        <f>+T40+U60</f>
        <v>3328316</v>
      </c>
      <c r="V39" s="2">
        <f>+S39</f>
        <v>3328316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4930299</v>
      </c>
      <c r="D40" s="43">
        <f t="shared" ref="D40:AA40" si="4">+D38+D39</f>
        <v>0</v>
      </c>
      <c r="E40" s="44">
        <f t="shared" si="4"/>
        <v>281833035</v>
      </c>
      <c r="F40" s="45">
        <f t="shared" si="4"/>
        <v>281833035</v>
      </c>
      <c r="G40" s="45">
        <f t="shared" si="4"/>
        <v>1323848</v>
      </c>
      <c r="H40" s="45">
        <f t="shared" si="4"/>
        <v>2040765</v>
      </c>
      <c r="I40" s="45">
        <f t="shared" si="4"/>
        <v>2358483</v>
      </c>
      <c r="J40" s="45">
        <f>+I40</f>
        <v>2358483</v>
      </c>
      <c r="K40" s="45">
        <f t="shared" si="4"/>
        <v>2810981</v>
      </c>
      <c r="L40" s="45">
        <f t="shared" si="4"/>
        <v>3156209</v>
      </c>
      <c r="M40" s="45">
        <f t="shared" si="4"/>
        <v>3328316</v>
      </c>
      <c r="N40" s="45">
        <f>+M40</f>
        <v>3328316</v>
      </c>
      <c r="O40" s="45">
        <f t="shared" si="4"/>
        <v>3328316</v>
      </c>
      <c r="P40" s="45">
        <f t="shared" si="4"/>
        <v>3328316</v>
      </c>
      <c r="Q40" s="45">
        <f t="shared" si="4"/>
        <v>3328316</v>
      </c>
      <c r="R40" s="45">
        <f>+Q40</f>
        <v>3328316</v>
      </c>
      <c r="S40" s="45">
        <f t="shared" si="4"/>
        <v>3328316</v>
      </c>
      <c r="T40" s="45">
        <f t="shared" si="4"/>
        <v>3328316</v>
      </c>
      <c r="U40" s="45">
        <f t="shared" si="4"/>
        <v>3328316</v>
      </c>
      <c r="V40" s="45">
        <f>+U40</f>
        <v>3328316</v>
      </c>
      <c r="W40" s="45">
        <f>+V40</f>
        <v>3328316</v>
      </c>
      <c r="X40" s="45">
        <f t="shared" si="4"/>
        <v>140916504</v>
      </c>
      <c r="Y40" s="45">
        <f t="shared" si="4"/>
        <v>-137588188</v>
      </c>
      <c r="Z40" s="46">
        <f>+IF(X40&lt;&gt;0,+(Y40/X40)*100,0)</f>
        <v>-97.638093547935313</v>
      </c>
      <c r="AA40" s="47">
        <f t="shared" si="4"/>
        <v>281833035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-2300000</v>
      </c>
      <c r="F14" s="20">
        <v>-2300000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-1150002</v>
      </c>
      <c r="Y14" s="20">
        <v>1150002</v>
      </c>
      <c r="Z14" s="21">
        <v>-100</v>
      </c>
      <c r="AA14" s="22">
        <v>-2300000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-2300000</v>
      </c>
      <c r="F17" s="28">
        <f t="shared" si="0"/>
        <v>-2300000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-1150002</v>
      </c>
      <c r="Y17" s="28">
        <f t="shared" si="0"/>
        <v>1150002</v>
      </c>
      <c r="Z17" s="29">
        <f>+IF(X17&lt;&gt;0,+(Y17/X17)*100,0)</f>
        <v>-100</v>
      </c>
      <c r="AA17" s="30">
        <f>SUM(AA6:AA16)</f>
        <v>-2300000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-2300000</v>
      </c>
      <c r="F38" s="2">
        <f t="shared" si="3"/>
        <v>-2300000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-1150002</v>
      </c>
      <c r="Y38" s="2">
        <f t="shared" si="3"/>
        <v>1150002</v>
      </c>
      <c r="Z38" s="34">
        <f>+IF(X38&lt;&gt;0,+(Y38/X38)*100,0)</f>
        <v>-100</v>
      </c>
      <c r="AA38" s="35">
        <f>+AA17+AA27+AA36</f>
        <v>-2300000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-2300000</v>
      </c>
      <c r="F40" s="45">
        <f t="shared" si="4"/>
        <v>-2300000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-1150002</v>
      </c>
      <c r="Y40" s="45">
        <f t="shared" si="4"/>
        <v>1150002</v>
      </c>
      <c r="Z40" s="46">
        <f>+IF(X40&lt;&gt;0,+(Y40/X40)*100,0)</f>
        <v>-100</v>
      </c>
      <c r="AA40" s="47">
        <f t="shared" si="4"/>
        <v>-2300000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>
        <v>9479115</v>
      </c>
      <c r="N9" s="20">
        <v>9479115</v>
      </c>
      <c r="O9" s="20"/>
      <c r="P9" s="20"/>
      <c r="Q9" s="20"/>
      <c r="R9" s="20"/>
      <c r="S9" s="20"/>
      <c r="T9" s="20"/>
      <c r="U9" s="20"/>
      <c r="V9" s="20"/>
      <c r="W9" s="20">
        <v>9479115</v>
      </c>
      <c r="X9" s="20"/>
      <c r="Y9" s="20">
        <v>9479115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30696085</v>
      </c>
      <c r="H10" s="20">
        <v>-11278256</v>
      </c>
      <c r="I10" s="20">
        <v>-972215</v>
      </c>
      <c r="J10" s="20">
        <v>18445614</v>
      </c>
      <c r="K10" s="20"/>
      <c r="L10" s="20">
        <v>-13816644</v>
      </c>
      <c r="M10" s="20">
        <v>419485</v>
      </c>
      <c r="N10" s="20">
        <v>-13397159</v>
      </c>
      <c r="O10" s="20"/>
      <c r="P10" s="20"/>
      <c r="Q10" s="20"/>
      <c r="R10" s="20"/>
      <c r="S10" s="20"/>
      <c r="T10" s="20"/>
      <c r="U10" s="20"/>
      <c r="V10" s="20"/>
      <c r="W10" s="20">
        <v>5048455</v>
      </c>
      <c r="X10" s="20"/>
      <c r="Y10" s="20">
        <v>5048455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-32179346</v>
      </c>
      <c r="L11" s="20"/>
      <c r="M11" s="20"/>
      <c r="N11" s="20">
        <v>-32179346</v>
      </c>
      <c r="O11" s="20"/>
      <c r="P11" s="20"/>
      <c r="Q11" s="20"/>
      <c r="R11" s="20"/>
      <c r="S11" s="20"/>
      <c r="T11" s="20"/>
      <c r="U11" s="20"/>
      <c r="V11" s="20"/>
      <c r="W11" s="20">
        <v>-32179346</v>
      </c>
      <c r="X11" s="20"/>
      <c r="Y11" s="20">
        <v>-32179346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-101884</v>
      </c>
      <c r="H14" s="20"/>
      <c r="I14" s="20"/>
      <c r="J14" s="20">
        <v>-101884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-101884</v>
      </c>
      <c r="X14" s="20"/>
      <c r="Y14" s="20">
        <v>-101884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30594201</v>
      </c>
      <c r="H17" s="28">
        <f t="shared" si="0"/>
        <v>-11278256</v>
      </c>
      <c r="I17" s="28">
        <f t="shared" si="0"/>
        <v>-972215</v>
      </c>
      <c r="J17" s="28">
        <f t="shared" si="0"/>
        <v>18343730</v>
      </c>
      <c r="K17" s="28">
        <f t="shared" si="0"/>
        <v>-32179346</v>
      </c>
      <c r="L17" s="28">
        <f t="shared" si="0"/>
        <v>-13816644</v>
      </c>
      <c r="M17" s="28">
        <f t="shared" si="0"/>
        <v>9898600</v>
      </c>
      <c r="N17" s="28">
        <f t="shared" si="0"/>
        <v>-36097390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-17753660</v>
      </c>
      <c r="X17" s="28">
        <f t="shared" si="0"/>
        <v>0</v>
      </c>
      <c r="Y17" s="28">
        <f t="shared" si="0"/>
        <v>-17753660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30594201</v>
      </c>
      <c r="H38" s="2">
        <f t="shared" si="3"/>
        <v>-11278256</v>
      </c>
      <c r="I38" s="2">
        <f t="shared" si="3"/>
        <v>-972215</v>
      </c>
      <c r="J38" s="2">
        <f t="shared" si="3"/>
        <v>18343730</v>
      </c>
      <c r="K38" s="2">
        <f t="shared" si="3"/>
        <v>-32179346</v>
      </c>
      <c r="L38" s="2">
        <f t="shared" si="3"/>
        <v>-13816644</v>
      </c>
      <c r="M38" s="2">
        <f t="shared" si="3"/>
        <v>9898600</v>
      </c>
      <c r="N38" s="2">
        <f t="shared" si="3"/>
        <v>-36097390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-17753660</v>
      </c>
      <c r="X38" s="2">
        <f t="shared" si="3"/>
        <v>0</v>
      </c>
      <c r="Y38" s="2">
        <f t="shared" si="3"/>
        <v>-17753660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30594201</v>
      </c>
      <c r="I39" s="2">
        <f>+H40+I60</f>
        <v>19315945</v>
      </c>
      <c r="J39" s="2">
        <f>+G39</f>
        <v>0</v>
      </c>
      <c r="K39" s="2">
        <f>+I40+K60</f>
        <v>18343730</v>
      </c>
      <c r="L39" s="2">
        <f>+K40+L60</f>
        <v>-13835616</v>
      </c>
      <c r="M39" s="2">
        <f>+L40+M60</f>
        <v>-27652260</v>
      </c>
      <c r="N39" s="2">
        <f>+K39</f>
        <v>18343730</v>
      </c>
      <c r="O39" s="2">
        <f>+M40+O60</f>
        <v>-17753660</v>
      </c>
      <c r="P39" s="2">
        <f>+O40+P60</f>
        <v>-17753660</v>
      </c>
      <c r="Q39" s="2">
        <f>+P40+Q60</f>
        <v>-17753660</v>
      </c>
      <c r="R39" s="2">
        <f>+O39</f>
        <v>-17753660</v>
      </c>
      <c r="S39" s="2">
        <f>+Q40+S60</f>
        <v>-17753660</v>
      </c>
      <c r="T39" s="2">
        <f>+S40+T60</f>
        <v>-17753660</v>
      </c>
      <c r="U39" s="2">
        <f>+T40+U60</f>
        <v>-17753660</v>
      </c>
      <c r="V39" s="2">
        <f>+S39</f>
        <v>-17753660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30594201</v>
      </c>
      <c r="H40" s="45">
        <f t="shared" si="4"/>
        <v>19315945</v>
      </c>
      <c r="I40" s="45">
        <f t="shared" si="4"/>
        <v>18343730</v>
      </c>
      <c r="J40" s="45">
        <f>+I40</f>
        <v>18343730</v>
      </c>
      <c r="K40" s="45">
        <f t="shared" si="4"/>
        <v>-13835616</v>
      </c>
      <c r="L40" s="45">
        <f t="shared" si="4"/>
        <v>-27652260</v>
      </c>
      <c r="M40" s="45">
        <f t="shared" si="4"/>
        <v>-17753660</v>
      </c>
      <c r="N40" s="45">
        <f>+M40</f>
        <v>-17753660</v>
      </c>
      <c r="O40" s="45">
        <f t="shared" si="4"/>
        <v>-17753660</v>
      </c>
      <c r="P40" s="45">
        <f t="shared" si="4"/>
        <v>-17753660</v>
      </c>
      <c r="Q40" s="45">
        <f t="shared" si="4"/>
        <v>-17753660</v>
      </c>
      <c r="R40" s="45">
        <f>+Q40</f>
        <v>-17753660</v>
      </c>
      <c r="S40" s="45">
        <f t="shared" si="4"/>
        <v>-17753660</v>
      </c>
      <c r="T40" s="45">
        <f t="shared" si="4"/>
        <v>-17753660</v>
      </c>
      <c r="U40" s="45">
        <f t="shared" si="4"/>
        <v>-17753660</v>
      </c>
      <c r="V40" s="45">
        <f>+U40</f>
        <v>-17753660</v>
      </c>
      <c r="W40" s="45">
        <f>+V40</f>
        <v>-17753660</v>
      </c>
      <c r="X40" s="45">
        <f t="shared" si="4"/>
        <v>0</v>
      </c>
      <c r="Y40" s="45">
        <f t="shared" si="4"/>
        <v>-17753660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97921</v>
      </c>
      <c r="D7" s="18"/>
      <c r="E7" s="19">
        <v>342421415</v>
      </c>
      <c r="F7" s="20">
        <v>342421415</v>
      </c>
      <c r="G7" s="20">
        <v>4581</v>
      </c>
      <c r="H7" s="20">
        <v>80989</v>
      </c>
      <c r="I7" s="20">
        <v>95985</v>
      </c>
      <c r="J7" s="20">
        <v>181555</v>
      </c>
      <c r="K7" s="20">
        <v>132838</v>
      </c>
      <c r="L7" s="20">
        <v>117947</v>
      </c>
      <c r="M7" s="20">
        <v>87237</v>
      </c>
      <c r="N7" s="20">
        <v>338022</v>
      </c>
      <c r="O7" s="20"/>
      <c r="P7" s="20"/>
      <c r="Q7" s="20"/>
      <c r="R7" s="20"/>
      <c r="S7" s="20"/>
      <c r="T7" s="20"/>
      <c r="U7" s="20"/>
      <c r="V7" s="20"/>
      <c r="W7" s="20">
        <v>519577</v>
      </c>
      <c r="X7" s="20">
        <v>171210708</v>
      </c>
      <c r="Y7" s="20">
        <v>-170691131</v>
      </c>
      <c r="Z7" s="21">
        <v>-99.696527742879255</v>
      </c>
      <c r="AA7" s="22">
        <v>342421415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9946000</v>
      </c>
      <c r="F9" s="20">
        <v>14299335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7149666</v>
      </c>
      <c r="Y9" s="20">
        <v>-7149666</v>
      </c>
      <c r="Z9" s="21">
        <v>-100</v>
      </c>
      <c r="AA9" s="22">
        <v>14299335</v>
      </c>
    </row>
    <row r="10" spans="1:27" x14ac:dyDescent="0.25">
      <c r="A10" s="23" t="s">
        <v>38</v>
      </c>
      <c r="B10" s="17" t="s">
        <v>6</v>
      </c>
      <c r="C10" s="18">
        <v>51406944</v>
      </c>
      <c r="D10" s="18"/>
      <c r="E10" s="19">
        <v>196255330</v>
      </c>
      <c r="F10" s="20">
        <v>190691439</v>
      </c>
      <c r="G10" s="20">
        <v>-121084000</v>
      </c>
      <c r="H10" s="20">
        <v>592988163</v>
      </c>
      <c r="I10" s="20">
        <v>-9946000</v>
      </c>
      <c r="J10" s="20">
        <v>461958163</v>
      </c>
      <c r="K10" s="20">
        <v>40000000</v>
      </c>
      <c r="L10" s="20"/>
      <c r="M10" s="20">
        <v>39640000</v>
      </c>
      <c r="N10" s="20">
        <v>79640000</v>
      </c>
      <c r="O10" s="20"/>
      <c r="P10" s="20"/>
      <c r="Q10" s="20"/>
      <c r="R10" s="20"/>
      <c r="S10" s="20"/>
      <c r="T10" s="20"/>
      <c r="U10" s="20"/>
      <c r="V10" s="20"/>
      <c r="W10" s="20">
        <v>541598163</v>
      </c>
      <c r="X10" s="20">
        <v>95345718</v>
      </c>
      <c r="Y10" s="20">
        <v>446252445</v>
      </c>
      <c r="Z10" s="21">
        <v>468.03616812660636</v>
      </c>
      <c r="AA10" s="22">
        <v>190691439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-759708504</v>
      </c>
      <c r="H11" s="20">
        <v>844961284</v>
      </c>
      <c r="I11" s="20">
        <v>51570191</v>
      </c>
      <c r="J11" s="20">
        <v>136822971</v>
      </c>
      <c r="K11" s="20">
        <v>49319966</v>
      </c>
      <c r="L11" s="20">
        <v>37145965</v>
      </c>
      <c r="M11" s="20">
        <v>255554726</v>
      </c>
      <c r="N11" s="20">
        <v>342020657</v>
      </c>
      <c r="O11" s="20"/>
      <c r="P11" s="20"/>
      <c r="Q11" s="20"/>
      <c r="R11" s="20"/>
      <c r="S11" s="20"/>
      <c r="T11" s="20"/>
      <c r="U11" s="20"/>
      <c r="V11" s="20"/>
      <c r="W11" s="20">
        <v>478843628</v>
      </c>
      <c r="X11" s="20"/>
      <c r="Y11" s="20">
        <v>478843628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-303473887</v>
      </c>
      <c r="D14" s="18"/>
      <c r="E14" s="19">
        <v>-400602487</v>
      </c>
      <c r="F14" s="20">
        <v>-408122417</v>
      </c>
      <c r="G14" s="20">
        <v>276891560</v>
      </c>
      <c r="H14" s="20">
        <v>-316695576</v>
      </c>
      <c r="I14" s="20">
        <v>-7703558</v>
      </c>
      <c r="J14" s="20">
        <v>-47507574</v>
      </c>
      <c r="K14" s="20">
        <v>-19953032</v>
      </c>
      <c r="L14" s="20">
        <v>-12460799</v>
      </c>
      <c r="M14" s="20">
        <v>-33732957</v>
      </c>
      <c r="N14" s="20">
        <v>-66146788</v>
      </c>
      <c r="O14" s="20"/>
      <c r="P14" s="20"/>
      <c r="Q14" s="20"/>
      <c r="R14" s="20"/>
      <c r="S14" s="20"/>
      <c r="T14" s="20"/>
      <c r="U14" s="20"/>
      <c r="V14" s="20"/>
      <c r="W14" s="20">
        <v>-113654362</v>
      </c>
      <c r="X14" s="20">
        <v>-204061206</v>
      </c>
      <c r="Y14" s="20">
        <v>90406844</v>
      </c>
      <c r="Z14" s="21">
        <v>-44.303787952718459</v>
      </c>
      <c r="AA14" s="22">
        <v>-408122417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-251969022</v>
      </c>
      <c r="D17" s="26">
        <f>SUM(D6:D16)</f>
        <v>0</v>
      </c>
      <c r="E17" s="27">
        <f t="shared" si="0"/>
        <v>148020258</v>
      </c>
      <c r="F17" s="28">
        <f t="shared" si="0"/>
        <v>139289772</v>
      </c>
      <c r="G17" s="28">
        <f t="shared" si="0"/>
        <v>-603896363</v>
      </c>
      <c r="H17" s="28">
        <f t="shared" si="0"/>
        <v>1121334860</v>
      </c>
      <c r="I17" s="28">
        <f t="shared" si="0"/>
        <v>34016618</v>
      </c>
      <c r="J17" s="28">
        <f t="shared" si="0"/>
        <v>551455115</v>
      </c>
      <c r="K17" s="28">
        <f t="shared" si="0"/>
        <v>69499772</v>
      </c>
      <c r="L17" s="28">
        <f t="shared" si="0"/>
        <v>24803113</v>
      </c>
      <c r="M17" s="28">
        <f t="shared" si="0"/>
        <v>261549006</v>
      </c>
      <c r="N17" s="28">
        <f t="shared" si="0"/>
        <v>355851891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907307006</v>
      </c>
      <c r="X17" s="28">
        <f t="shared" si="0"/>
        <v>69644886</v>
      </c>
      <c r="Y17" s="28">
        <f t="shared" si="0"/>
        <v>837662120</v>
      </c>
      <c r="Z17" s="29">
        <f>+IF(X17&lt;&gt;0,+(Y17/X17)*100,0)</f>
        <v>1202.7618510280856</v>
      </c>
      <c r="AA17" s="30">
        <f>SUM(AA6:AA16)</f>
        <v>139289772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-45538000</v>
      </c>
      <c r="D26" s="18"/>
      <c r="E26" s="19">
        <v>-197750332</v>
      </c>
      <c r="F26" s="20">
        <v>-167771890</v>
      </c>
      <c r="G26" s="20">
        <v>45538000</v>
      </c>
      <c r="H26" s="20">
        <v>-45538000</v>
      </c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-83885940</v>
      </c>
      <c r="Y26" s="20">
        <v>83885940</v>
      </c>
      <c r="Z26" s="21">
        <v>-100</v>
      </c>
      <c r="AA26" s="22">
        <v>-167771890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-45538000</v>
      </c>
      <c r="D27" s="26">
        <f>SUM(D21:D26)</f>
        <v>0</v>
      </c>
      <c r="E27" s="27">
        <f t="shared" si="1"/>
        <v>-197750332</v>
      </c>
      <c r="F27" s="28">
        <f t="shared" si="1"/>
        <v>-167771890</v>
      </c>
      <c r="G27" s="28">
        <f t="shared" si="1"/>
        <v>45538000</v>
      </c>
      <c r="H27" s="28">
        <f t="shared" si="1"/>
        <v>-45538000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-83885940</v>
      </c>
      <c r="Y27" s="28">
        <f t="shared" si="1"/>
        <v>83885940</v>
      </c>
      <c r="Z27" s="29">
        <f>+IF(X27&lt;&gt;0,+(Y27/X27)*100,0)</f>
        <v>-100</v>
      </c>
      <c r="AA27" s="30">
        <f>SUM(AA21:AA26)</f>
        <v>-167771890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388413</v>
      </c>
      <c r="D33" s="18"/>
      <c r="E33" s="19"/>
      <c r="F33" s="20"/>
      <c r="G33" s="20">
        <v>-369603</v>
      </c>
      <c r="H33" s="36">
        <v>406893</v>
      </c>
      <c r="I33" s="36">
        <v>10780</v>
      </c>
      <c r="J33" s="36">
        <v>48070</v>
      </c>
      <c r="K33" s="20">
        <v>27610</v>
      </c>
      <c r="L33" s="20">
        <v>24310</v>
      </c>
      <c r="M33" s="20">
        <v>15620</v>
      </c>
      <c r="N33" s="20">
        <v>67540</v>
      </c>
      <c r="O33" s="36"/>
      <c r="P33" s="36"/>
      <c r="Q33" s="36"/>
      <c r="R33" s="20"/>
      <c r="S33" s="20"/>
      <c r="T33" s="20"/>
      <c r="U33" s="20"/>
      <c r="V33" s="36"/>
      <c r="W33" s="36">
        <v>115610</v>
      </c>
      <c r="X33" s="36"/>
      <c r="Y33" s="20">
        <v>115610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388413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-369603</v>
      </c>
      <c r="H36" s="28">
        <f t="shared" si="2"/>
        <v>406893</v>
      </c>
      <c r="I36" s="28">
        <f t="shared" si="2"/>
        <v>10780</v>
      </c>
      <c r="J36" s="28">
        <f t="shared" si="2"/>
        <v>48070</v>
      </c>
      <c r="K36" s="28">
        <f t="shared" si="2"/>
        <v>27610</v>
      </c>
      <c r="L36" s="28">
        <f t="shared" si="2"/>
        <v>24310</v>
      </c>
      <c r="M36" s="28">
        <f t="shared" si="2"/>
        <v>15620</v>
      </c>
      <c r="N36" s="28">
        <f t="shared" si="2"/>
        <v>67540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115610</v>
      </c>
      <c r="X36" s="28">
        <f t="shared" si="2"/>
        <v>0</v>
      </c>
      <c r="Y36" s="28">
        <f t="shared" si="2"/>
        <v>115610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-297118609</v>
      </c>
      <c r="D38" s="32">
        <f>+D17+D27+D36</f>
        <v>0</v>
      </c>
      <c r="E38" s="33">
        <f t="shared" si="3"/>
        <v>-49730074</v>
      </c>
      <c r="F38" s="2">
        <f t="shared" si="3"/>
        <v>-28482118</v>
      </c>
      <c r="G38" s="2">
        <f t="shared" si="3"/>
        <v>-558727966</v>
      </c>
      <c r="H38" s="2">
        <f t="shared" si="3"/>
        <v>1076203753</v>
      </c>
      <c r="I38" s="2">
        <f t="shared" si="3"/>
        <v>34027398</v>
      </c>
      <c r="J38" s="2">
        <f t="shared" si="3"/>
        <v>551503185</v>
      </c>
      <c r="K38" s="2">
        <f t="shared" si="3"/>
        <v>69527382</v>
      </c>
      <c r="L38" s="2">
        <f t="shared" si="3"/>
        <v>24827423</v>
      </c>
      <c r="M38" s="2">
        <f t="shared" si="3"/>
        <v>261564626</v>
      </c>
      <c r="N38" s="2">
        <f t="shared" si="3"/>
        <v>355919431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907422616</v>
      </c>
      <c r="X38" s="2">
        <f t="shared" si="3"/>
        <v>-14241054</v>
      </c>
      <c r="Y38" s="2">
        <f t="shared" si="3"/>
        <v>921663670</v>
      </c>
      <c r="Z38" s="34">
        <f>+IF(X38&lt;&gt;0,+(Y38/X38)*100,0)</f>
        <v>-6471.878205082292</v>
      </c>
      <c r="AA38" s="35">
        <f>+AA17+AA27+AA36</f>
        <v>-28482118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-558727966</v>
      </c>
      <c r="I39" s="2">
        <f>+H40+I60</f>
        <v>517475787</v>
      </c>
      <c r="J39" s="2">
        <f>+G39</f>
        <v>0</v>
      </c>
      <c r="K39" s="2">
        <f>+I40+K60</f>
        <v>551503185</v>
      </c>
      <c r="L39" s="2">
        <f>+K40+L60</f>
        <v>621030567</v>
      </c>
      <c r="M39" s="2">
        <f>+L40+M60</f>
        <v>645857990</v>
      </c>
      <c r="N39" s="2">
        <f>+K39</f>
        <v>551503185</v>
      </c>
      <c r="O39" s="2">
        <f>+M40+O60</f>
        <v>907422616</v>
      </c>
      <c r="P39" s="2">
        <f>+O40+P60</f>
        <v>907422616</v>
      </c>
      <c r="Q39" s="2">
        <f>+P40+Q60</f>
        <v>907422616</v>
      </c>
      <c r="R39" s="2">
        <f>+O39</f>
        <v>907422616</v>
      </c>
      <c r="S39" s="2">
        <f>+Q40+S60</f>
        <v>907422616</v>
      </c>
      <c r="T39" s="2">
        <f>+S40+T60</f>
        <v>907422616</v>
      </c>
      <c r="U39" s="2">
        <f>+T40+U60</f>
        <v>907422616</v>
      </c>
      <c r="V39" s="2">
        <f>+S39</f>
        <v>907422616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-297118609</v>
      </c>
      <c r="D40" s="43">
        <f t="shared" ref="D40:AA40" si="4">+D38+D39</f>
        <v>0</v>
      </c>
      <c r="E40" s="44">
        <f t="shared" si="4"/>
        <v>-49730074</v>
      </c>
      <c r="F40" s="45">
        <f t="shared" si="4"/>
        <v>-28482118</v>
      </c>
      <c r="G40" s="45">
        <f t="shared" si="4"/>
        <v>-558727966</v>
      </c>
      <c r="H40" s="45">
        <f t="shared" si="4"/>
        <v>517475787</v>
      </c>
      <c r="I40" s="45">
        <f t="shared" si="4"/>
        <v>551503185</v>
      </c>
      <c r="J40" s="45">
        <f>+I40</f>
        <v>551503185</v>
      </c>
      <c r="K40" s="45">
        <f t="shared" si="4"/>
        <v>621030567</v>
      </c>
      <c r="L40" s="45">
        <f t="shared" si="4"/>
        <v>645857990</v>
      </c>
      <c r="M40" s="45">
        <f t="shared" si="4"/>
        <v>907422616</v>
      </c>
      <c r="N40" s="45">
        <f>+M40</f>
        <v>907422616</v>
      </c>
      <c r="O40" s="45">
        <f t="shared" si="4"/>
        <v>907422616</v>
      </c>
      <c r="P40" s="45">
        <f t="shared" si="4"/>
        <v>907422616</v>
      </c>
      <c r="Q40" s="45">
        <f t="shared" si="4"/>
        <v>907422616</v>
      </c>
      <c r="R40" s="45">
        <f>+Q40</f>
        <v>907422616</v>
      </c>
      <c r="S40" s="45">
        <f t="shared" si="4"/>
        <v>907422616</v>
      </c>
      <c r="T40" s="45">
        <f t="shared" si="4"/>
        <v>907422616</v>
      </c>
      <c r="U40" s="45">
        <f t="shared" si="4"/>
        <v>907422616</v>
      </c>
      <c r="V40" s="45">
        <f>+U40</f>
        <v>907422616</v>
      </c>
      <c r="W40" s="45">
        <f>+V40</f>
        <v>907422616</v>
      </c>
      <c r="X40" s="45">
        <f t="shared" si="4"/>
        <v>-14241054</v>
      </c>
      <c r="Y40" s="45">
        <f t="shared" si="4"/>
        <v>921663670</v>
      </c>
      <c r="Z40" s="46">
        <f>+IF(X40&lt;&gt;0,+(Y40/X40)*100,0)</f>
        <v>-6471.878205082292</v>
      </c>
      <c r="AA40" s="47">
        <f t="shared" si="4"/>
        <v>-28482118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-730838</v>
      </c>
      <c r="D39" s="32"/>
      <c r="E39" s="33"/>
      <c r="F39" s="2"/>
      <c r="G39" s="2">
        <v>-730838</v>
      </c>
      <c r="H39" s="2">
        <f>+G40+H60</f>
        <v>-730838</v>
      </c>
      <c r="I39" s="2">
        <f>+H40+I60</f>
        <v>-730838</v>
      </c>
      <c r="J39" s="2">
        <f>+G39</f>
        <v>-730838</v>
      </c>
      <c r="K39" s="2">
        <f>+I40+K60</f>
        <v>-730838</v>
      </c>
      <c r="L39" s="2">
        <f>+K40+L60</f>
        <v>-730838</v>
      </c>
      <c r="M39" s="2">
        <f>+L40+M60</f>
        <v>-730838</v>
      </c>
      <c r="N39" s="2">
        <f>+K39</f>
        <v>-730838</v>
      </c>
      <c r="O39" s="2">
        <f>+M40+O60</f>
        <v>-730838</v>
      </c>
      <c r="P39" s="2">
        <f>+O40+P60</f>
        <v>-730838</v>
      </c>
      <c r="Q39" s="2">
        <f>+P40+Q60</f>
        <v>-730838</v>
      </c>
      <c r="R39" s="2">
        <f>+O39</f>
        <v>-730838</v>
      </c>
      <c r="S39" s="2">
        <f>+Q40+S60</f>
        <v>-730838</v>
      </c>
      <c r="T39" s="2">
        <f>+S40+T60</f>
        <v>-730838</v>
      </c>
      <c r="U39" s="2">
        <f>+T40+U60</f>
        <v>-730838</v>
      </c>
      <c r="V39" s="2">
        <f>+S39</f>
        <v>-730838</v>
      </c>
      <c r="W39" s="2">
        <f>+G39</f>
        <v>-730838</v>
      </c>
      <c r="X39" s="2"/>
      <c r="Y39" s="2">
        <f>+W39-X39</f>
        <v>-730838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-730838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-730838</v>
      </c>
      <c r="H40" s="45">
        <f t="shared" si="4"/>
        <v>-730838</v>
      </c>
      <c r="I40" s="45">
        <f t="shared" si="4"/>
        <v>-730838</v>
      </c>
      <c r="J40" s="45">
        <f>+I40</f>
        <v>-730838</v>
      </c>
      <c r="K40" s="45">
        <f t="shared" si="4"/>
        <v>-730838</v>
      </c>
      <c r="L40" s="45">
        <f t="shared" si="4"/>
        <v>-730838</v>
      </c>
      <c r="M40" s="45">
        <f t="shared" si="4"/>
        <v>-730838</v>
      </c>
      <c r="N40" s="45">
        <f>+M40</f>
        <v>-730838</v>
      </c>
      <c r="O40" s="45">
        <f t="shared" si="4"/>
        <v>-730838</v>
      </c>
      <c r="P40" s="45">
        <f t="shared" si="4"/>
        <v>-730838</v>
      </c>
      <c r="Q40" s="45">
        <f t="shared" si="4"/>
        <v>-730838</v>
      </c>
      <c r="R40" s="45">
        <f>+Q40</f>
        <v>-730838</v>
      </c>
      <c r="S40" s="45">
        <f t="shared" si="4"/>
        <v>-730838</v>
      </c>
      <c r="T40" s="45">
        <f t="shared" si="4"/>
        <v>-730838</v>
      </c>
      <c r="U40" s="45">
        <f t="shared" si="4"/>
        <v>-730838</v>
      </c>
      <c r="V40" s="45">
        <f>+U40</f>
        <v>-730838</v>
      </c>
      <c r="W40" s="45">
        <f>+V40</f>
        <v>-730838</v>
      </c>
      <c r="X40" s="45">
        <f t="shared" si="4"/>
        <v>0</v>
      </c>
      <c r="Y40" s="45">
        <f t="shared" si="4"/>
        <v>-730838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-730838</v>
      </c>
      <c r="J60">
        <v>-730838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125921283</v>
      </c>
      <c r="D7" s="18"/>
      <c r="E7" s="19">
        <v>129152532</v>
      </c>
      <c r="F7" s="20">
        <v>129152532</v>
      </c>
      <c r="G7" s="20"/>
      <c r="H7" s="20">
        <v>11725810</v>
      </c>
      <c r="I7" s="20">
        <v>4100054</v>
      </c>
      <c r="J7" s="20">
        <v>15825864</v>
      </c>
      <c r="K7" s="20">
        <v>18183793</v>
      </c>
      <c r="L7" s="20">
        <v>12779554</v>
      </c>
      <c r="M7" s="20">
        <v>17441582</v>
      </c>
      <c r="N7" s="20">
        <v>48404929</v>
      </c>
      <c r="O7" s="20"/>
      <c r="P7" s="20"/>
      <c r="Q7" s="20"/>
      <c r="R7" s="20"/>
      <c r="S7" s="20"/>
      <c r="T7" s="20"/>
      <c r="U7" s="20"/>
      <c r="V7" s="20"/>
      <c r="W7" s="20">
        <v>64230793</v>
      </c>
      <c r="X7" s="20">
        <v>64576266</v>
      </c>
      <c r="Y7" s="20">
        <v>-345473</v>
      </c>
      <c r="Z7" s="21">
        <v>-0.53498447866279542</v>
      </c>
      <c r="AA7" s="22">
        <v>129152532</v>
      </c>
    </row>
    <row r="8" spans="1:27" x14ac:dyDescent="0.25">
      <c r="A8" s="23" t="s">
        <v>36</v>
      </c>
      <c r="B8" s="17" t="s">
        <v>32</v>
      </c>
      <c r="C8" s="18">
        <v>7836956</v>
      </c>
      <c r="D8" s="18"/>
      <c r="E8" s="19">
        <v>1454856</v>
      </c>
      <c r="F8" s="20">
        <v>1454856</v>
      </c>
      <c r="G8" s="20"/>
      <c r="H8" s="20">
        <v>591602</v>
      </c>
      <c r="I8" s="20">
        <v>1428635</v>
      </c>
      <c r="J8" s="20">
        <v>2020237</v>
      </c>
      <c r="K8" s="20">
        <v>1146216</v>
      </c>
      <c r="L8" s="20">
        <v>711779</v>
      </c>
      <c r="M8" s="20">
        <v>583129</v>
      </c>
      <c r="N8" s="20">
        <v>2441124</v>
      </c>
      <c r="O8" s="20"/>
      <c r="P8" s="20"/>
      <c r="Q8" s="20"/>
      <c r="R8" s="20"/>
      <c r="S8" s="20"/>
      <c r="T8" s="20"/>
      <c r="U8" s="20"/>
      <c r="V8" s="20"/>
      <c r="W8" s="20">
        <v>4461361</v>
      </c>
      <c r="X8" s="20">
        <v>727428</v>
      </c>
      <c r="Y8" s="20">
        <v>3733933</v>
      </c>
      <c r="Z8" s="21">
        <v>513.30619662702009</v>
      </c>
      <c r="AA8" s="22">
        <v>1454856</v>
      </c>
    </row>
    <row r="9" spans="1:27" x14ac:dyDescent="0.25">
      <c r="A9" s="23" t="s">
        <v>37</v>
      </c>
      <c r="B9" s="17" t="s">
        <v>6</v>
      </c>
      <c r="C9" s="18">
        <v>2049738</v>
      </c>
      <c r="D9" s="18"/>
      <c r="E9" s="19">
        <v>4477008</v>
      </c>
      <c r="F9" s="20">
        <v>4477008</v>
      </c>
      <c r="G9" s="20"/>
      <c r="H9" s="20">
        <v>422000</v>
      </c>
      <c r="I9" s="20"/>
      <c r="J9" s="20">
        <v>422000</v>
      </c>
      <c r="K9" s="20"/>
      <c r="L9" s="20">
        <v>758000</v>
      </c>
      <c r="M9" s="20"/>
      <c r="N9" s="20">
        <v>758000</v>
      </c>
      <c r="O9" s="20"/>
      <c r="P9" s="20"/>
      <c r="Q9" s="20"/>
      <c r="R9" s="20"/>
      <c r="S9" s="20"/>
      <c r="T9" s="20"/>
      <c r="U9" s="20"/>
      <c r="V9" s="20"/>
      <c r="W9" s="20">
        <v>1180000</v>
      </c>
      <c r="X9" s="20">
        <v>2238504</v>
      </c>
      <c r="Y9" s="20">
        <v>-1058504</v>
      </c>
      <c r="Z9" s="21">
        <v>-47.286223299131919</v>
      </c>
      <c r="AA9" s="22">
        <v>4477008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291528996</v>
      </c>
      <c r="F10" s="20">
        <v>291528996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145764498</v>
      </c>
      <c r="Y10" s="20">
        <v>-145764498</v>
      </c>
      <c r="Z10" s="21">
        <v>-100</v>
      </c>
      <c r="AA10" s="22">
        <v>291528996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-189920409</v>
      </c>
      <c r="D14" s="18"/>
      <c r="E14" s="19">
        <v>-383455308</v>
      </c>
      <c r="F14" s="20">
        <v>-383455308</v>
      </c>
      <c r="G14" s="20"/>
      <c r="H14" s="20">
        <v>-39445</v>
      </c>
      <c r="I14" s="20">
        <v>-13209703</v>
      </c>
      <c r="J14" s="20">
        <v>-13249148</v>
      </c>
      <c r="K14" s="20">
        <v>-10065663</v>
      </c>
      <c r="L14" s="20">
        <v>-1268945</v>
      </c>
      <c r="M14" s="20">
        <v>-6748463</v>
      </c>
      <c r="N14" s="20">
        <v>-18083071</v>
      </c>
      <c r="O14" s="20"/>
      <c r="P14" s="20"/>
      <c r="Q14" s="20"/>
      <c r="R14" s="20"/>
      <c r="S14" s="20"/>
      <c r="T14" s="20"/>
      <c r="U14" s="20"/>
      <c r="V14" s="20"/>
      <c r="W14" s="20">
        <v>-31332219</v>
      </c>
      <c r="X14" s="20">
        <v>-191727654</v>
      </c>
      <c r="Y14" s="20">
        <v>160395435</v>
      </c>
      <c r="Z14" s="21">
        <v>-83.657955257721966</v>
      </c>
      <c r="AA14" s="22">
        <v>-383455308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-54112432</v>
      </c>
      <c r="D17" s="26">
        <f>SUM(D6:D16)</f>
        <v>0</v>
      </c>
      <c r="E17" s="27">
        <f t="shared" si="0"/>
        <v>43158084</v>
      </c>
      <c r="F17" s="28">
        <f t="shared" si="0"/>
        <v>43158084</v>
      </c>
      <c r="G17" s="28">
        <f t="shared" si="0"/>
        <v>0</v>
      </c>
      <c r="H17" s="28">
        <f t="shared" si="0"/>
        <v>12699967</v>
      </c>
      <c r="I17" s="28">
        <f t="shared" si="0"/>
        <v>-7681014</v>
      </c>
      <c r="J17" s="28">
        <f t="shared" si="0"/>
        <v>5018953</v>
      </c>
      <c r="K17" s="28">
        <f t="shared" si="0"/>
        <v>9264346</v>
      </c>
      <c r="L17" s="28">
        <f t="shared" si="0"/>
        <v>12980388</v>
      </c>
      <c r="M17" s="28">
        <f t="shared" si="0"/>
        <v>11276248</v>
      </c>
      <c r="N17" s="28">
        <f t="shared" si="0"/>
        <v>33520982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38539935</v>
      </c>
      <c r="X17" s="28">
        <f t="shared" si="0"/>
        <v>21579042</v>
      </c>
      <c r="Y17" s="28">
        <f t="shared" si="0"/>
        <v>16960893</v>
      </c>
      <c r="Z17" s="29">
        <f>+IF(X17&lt;&gt;0,+(Y17/X17)*100,0)</f>
        <v>78.598915558902021</v>
      </c>
      <c r="AA17" s="30">
        <f>SUM(AA6:AA16)</f>
        <v>43158084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-199510553</v>
      </c>
      <c r="D26" s="18"/>
      <c r="E26" s="19">
        <v>-306529008</v>
      </c>
      <c r="F26" s="20">
        <v>-306529008</v>
      </c>
      <c r="G26" s="20"/>
      <c r="H26" s="20">
        <v>-17308105</v>
      </c>
      <c r="I26" s="20">
        <v>-14097511</v>
      </c>
      <c r="J26" s="20">
        <v>-31405616</v>
      </c>
      <c r="K26" s="20">
        <v>-61271056</v>
      </c>
      <c r="L26" s="20">
        <v>-20282807</v>
      </c>
      <c r="M26" s="20">
        <v>-546284</v>
      </c>
      <c r="N26" s="20">
        <v>-82100147</v>
      </c>
      <c r="O26" s="20"/>
      <c r="P26" s="20"/>
      <c r="Q26" s="20"/>
      <c r="R26" s="20"/>
      <c r="S26" s="20"/>
      <c r="T26" s="20"/>
      <c r="U26" s="20"/>
      <c r="V26" s="20"/>
      <c r="W26" s="20">
        <v>-113505763</v>
      </c>
      <c r="X26" s="20">
        <v>-153264504</v>
      </c>
      <c r="Y26" s="20">
        <v>39758741</v>
      </c>
      <c r="Z26" s="21">
        <v>-25.94125838817839</v>
      </c>
      <c r="AA26" s="22">
        <v>-306529008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-199510553</v>
      </c>
      <c r="D27" s="26">
        <f>SUM(D21:D26)</f>
        <v>0</v>
      </c>
      <c r="E27" s="27">
        <f t="shared" si="1"/>
        <v>-306529008</v>
      </c>
      <c r="F27" s="28">
        <f t="shared" si="1"/>
        <v>-306529008</v>
      </c>
      <c r="G27" s="28">
        <f t="shared" si="1"/>
        <v>0</v>
      </c>
      <c r="H27" s="28">
        <f t="shared" si="1"/>
        <v>-17308105</v>
      </c>
      <c r="I27" s="28">
        <f t="shared" si="1"/>
        <v>-14097511</v>
      </c>
      <c r="J27" s="28">
        <f t="shared" si="1"/>
        <v>-31405616</v>
      </c>
      <c r="K27" s="28">
        <f t="shared" si="1"/>
        <v>-61271056</v>
      </c>
      <c r="L27" s="28">
        <f t="shared" si="1"/>
        <v>-20282807</v>
      </c>
      <c r="M27" s="28">
        <f t="shared" si="1"/>
        <v>-546284</v>
      </c>
      <c r="N27" s="28">
        <f t="shared" si="1"/>
        <v>-82100147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-113505763</v>
      </c>
      <c r="X27" s="28">
        <f t="shared" si="1"/>
        <v>-153264504</v>
      </c>
      <c r="Y27" s="28">
        <f t="shared" si="1"/>
        <v>39758741</v>
      </c>
      <c r="Z27" s="29">
        <f>+IF(X27&lt;&gt;0,+(Y27/X27)*100,0)</f>
        <v>-25.94125838817839</v>
      </c>
      <c r="AA27" s="30">
        <f>SUM(AA21:AA26)</f>
        <v>-306529008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-253622985</v>
      </c>
      <c r="D38" s="32">
        <f>+D17+D27+D36</f>
        <v>0</v>
      </c>
      <c r="E38" s="33">
        <f t="shared" si="3"/>
        <v>-263370924</v>
      </c>
      <c r="F38" s="2">
        <f t="shared" si="3"/>
        <v>-263370924</v>
      </c>
      <c r="G38" s="2">
        <f t="shared" si="3"/>
        <v>0</v>
      </c>
      <c r="H38" s="2">
        <f t="shared" si="3"/>
        <v>-4608138</v>
      </c>
      <c r="I38" s="2">
        <f t="shared" si="3"/>
        <v>-21778525</v>
      </c>
      <c r="J38" s="2">
        <f t="shared" si="3"/>
        <v>-26386663</v>
      </c>
      <c r="K38" s="2">
        <f t="shared" si="3"/>
        <v>-52006710</v>
      </c>
      <c r="L38" s="2">
        <f t="shared" si="3"/>
        <v>-7302419</v>
      </c>
      <c r="M38" s="2">
        <f t="shared" si="3"/>
        <v>10729964</v>
      </c>
      <c r="N38" s="2">
        <f t="shared" si="3"/>
        <v>-48579165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-74965828</v>
      </c>
      <c r="X38" s="2">
        <f t="shared" si="3"/>
        <v>-131685462</v>
      </c>
      <c r="Y38" s="2">
        <f t="shared" si="3"/>
        <v>56719634</v>
      </c>
      <c r="Z38" s="34">
        <f>+IF(X38&lt;&gt;0,+(Y38/X38)*100,0)</f>
        <v>-43.0720545294514</v>
      </c>
      <c r="AA38" s="35">
        <f>+AA17+AA27+AA36</f>
        <v>-263370924</v>
      </c>
    </row>
    <row r="39" spans="1:27" x14ac:dyDescent="0.25">
      <c r="A39" s="23" t="s">
        <v>60</v>
      </c>
      <c r="B39" s="17"/>
      <c r="C39" s="32">
        <v>-1799549683</v>
      </c>
      <c r="D39" s="32"/>
      <c r="E39" s="33"/>
      <c r="F39" s="2"/>
      <c r="G39" s="2"/>
      <c r="H39" s="2">
        <f>+G40+H60</f>
        <v>0</v>
      </c>
      <c r="I39" s="2">
        <f>+H40+I60</f>
        <v>-4608138</v>
      </c>
      <c r="J39" s="2">
        <f>+G39</f>
        <v>0</v>
      </c>
      <c r="K39" s="2">
        <f>+I40+K60</f>
        <v>-26386663</v>
      </c>
      <c r="L39" s="2">
        <f>+K40+L60</f>
        <v>-78393373</v>
      </c>
      <c r="M39" s="2">
        <f>+L40+M60</f>
        <v>-2220944292</v>
      </c>
      <c r="N39" s="2">
        <f>+K39</f>
        <v>-26386663</v>
      </c>
      <c r="O39" s="2">
        <f>+M40+O60</f>
        <v>-2210214328</v>
      </c>
      <c r="P39" s="2">
        <f>+O40+P60</f>
        <v>-2210214328</v>
      </c>
      <c r="Q39" s="2">
        <f>+P40+Q60</f>
        <v>-2210214328</v>
      </c>
      <c r="R39" s="2">
        <f>+O39</f>
        <v>-2210214328</v>
      </c>
      <c r="S39" s="2">
        <f>+Q40+S60</f>
        <v>-2210214328</v>
      </c>
      <c r="T39" s="2">
        <f>+S40+T60</f>
        <v>-2210214328</v>
      </c>
      <c r="U39" s="2">
        <f>+T40+U60</f>
        <v>-2210214328</v>
      </c>
      <c r="V39" s="2">
        <f>+S39</f>
        <v>-2210214328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-2053172668</v>
      </c>
      <c r="D40" s="43">
        <f t="shared" ref="D40:AA40" si="4">+D38+D39</f>
        <v>0</v>
      </c>
      <c r="E40" s="44">
        <f t="shared" si="4"/>
        <v>-263370924</v>
      </c>
      <c r="F40" s="45">
        <f t="shared" si="4"/>
        <v>-263370924</v>
      </c>
      <c r="G40" s="45">
        <f t="shared" si="4"/>
        <v>0</v>
      </c>
      <c r="H40" s="45">
        <f t="shared" si="4"/>
        <v>-4608138</v>
      </c>
      <c r="I40" s="45">
        <f t="shared" si="4"/>
        <v>-26386663</v>
      </c>
      <c r="J40" s="45">
        <f>+I40</f>
        <v>-26386663</v>
      </c>
      <c r="K40" s="45">
        <f t="shared" si="4"/>
        <v>-78393373</v>
      </c>
      <c r="L40" s="45">
        <f t="shared" si="4"/>
        <v>-85695792</v>
      </c>
      <c r="M40" s="45">
        <f t="shared" si="4"/>
        <v>-2210214328</v>
      </c>
      <c r="N40" s="45">
        <f>+M40</f>
        <v>-2210214328</v>
      </c>
      <c r="O40" s="45">
        <f t="shared" si="4"/>
        <v>-2210214328</v>
      </c>
      <c r="P40" s="45">
        <f t="shared" si="4"/>
        <v>-2210214328</v>
      </c>
      <c r="Q40" s="45">
        <f t="shared" si="4"/>
        <v>-2210214328</v>
      </c>
      <c r="R40" s="45">
        <f>+Q40</f>
        <v>-2210214328</v>
      </c>
      <c r="S40" s="45">
        <f t="shared" si="4"/>
        <v>-2210214328</v>
      </c>
      <c r="T40" s="45">
        <f t="shared" si="4"/>
        <v>-2210214328</v>
      </c>
      <c r="U40" s="45">
        <f t="shared" si="4"/>
        <v>-2210214328</v>
      </c>
      <c r="V40" s="45">
        <f>+U40</f>
        <v>-2210214328</v>
      </c>
      <c r="W40" s="45">
        <f>+V40</f>
        <v>-2210214328</v>
      </c>
      <c r="X40" s="45">
        <f t="shared" si="4"/>
        <v>-131685462</v>
      </c>
      <c r="Y40" s="45">
        <f t="shared" si="4"/>
        <v>56719634</v>
      </c>
      <c r="Z40" s="46">
        <f>+IF(X40&lt;&gt;0,+(Y40/X40)*100,0)</f>
        <v>-43.0720545294514</v>
      </c>
      <c r="AA40" s="47">
        <f t="shared" si="4"/>
        <v>-263370924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5">
      <c r="M60">
        <v>-2135248500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94614776</v>
      </c>
      <c r="D7" s="18"/>
      <c r="E7" s="19">
        <v>26281580</v>
      </c>
      <c r="F7" s="20">
        <v>26281580</v>
      </c>
      <c r="G7" s="20">
        <v>-94782186</v>
      </c>
      <c r="H7" s="20">
        <v>-47594</v>
      </c>
      <c r="I7" s="20">
        <v>-4845</v>
      </c>
      <c r="J7" s="20">
        <v>-94834625</v>
      </c>
      <c r="K7" s="20">
        <v>54073</v>
      </c>
      <c r="L7" s="20">
        <v>94495452</v>
      </c>
      <c r="M7" s="20">
        <v>-500131</v>
      </c>
      <c r="N7" s="20">
        <v>94049394</v>
      </c>
      <c r="O7" s="20"/>
      <c r="P7" s="20"/>
      <c r="Q7" s="20"/>
      <c r="R7" s="20"/>
      <c r="S7" s="20"/>
      <c r="T7" s="20"/>
      <c r="U7" s="20"/>
      <c r="V7" s="20"/>
      <c r="W7" s="20">
        <v>-785231</v>
      </c>
      <c r="X7" s="20">
        <v>13140786</v>
      </c>
      <c r="Y7" s="20">
        <v>-13926017</v>
      </c>
      <c r="Z7" s="21">
        <v>-105.97552536050736</v>
      </c>
      <c r="AA7" s="22">
        <v>26281580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7908000</v>
      </c>
      <c r="F9" s="20">
        <v>7908000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3954000</v>
      </c>
      <c r="Y9" s="20">
        <v>-3954000</v>
      </c>
      <c r="Z9" s="21">
        <v>-100</v>
      </c>
      <c r="AA9" s="22">
        <v>7908000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301278000</v>
      </c>
      <c r="F10" s="20">
        <v>299137000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149568498</v>
      </c>
      <c r="Y10" s="20">
        <v>-149568498</v>
      </c>
      <c r="Z10" s="21">
        <v>-100</v>
      </c>
      <c r="AA10" s="22">
        <v>299137000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-12789</v>
      </c>
      <c r="D14" s="18"/>
      <c r="E14" s="19">
        <v>-270465257</v>
      </c>
      <c r="F14" s="20">
        <v>-269845132</v>
      </c>
      <c r="G14" s="20">
        <v>4063</v>
      </c>
      <c r="H14" s="20"/>
      <c r="I14" s="20"/>
      <c r="J14" s="20">
        <v>4063</v>
      </c>
      <c r="K14" s="20"/>
      <c r="L14" s="20">
        <v>-4063</v>
      </c>
      <c r="M14" s="20"/>
      <c r="N14" s="20">
        <v>-4063</v>
      </c>
      <c r="O14" s="20"/>
      <c r="P14" s="20"/>
      <c r="Q14" s="20"/>
      <c r="R14" s="20"/>
      <c r="S14" s="20"/>
      <c r="T14" s="20"/>
      <c r="U14" s="20"/>
      <c r="V14" s="20"/>
      <c r="W14" s="20"/>
      <c r="X14" s="20">
        <v>-134922558</v>
      </c>
      <c r="Y14" s="20">
        <v>134922558</v>
      </c>
      <c r="Z14" s="21">
        <v>-100</v>
      </c>
      <c r="AA14" s="22">
        <v>-269845132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94601987</v>
      </c>
      <c r="D17" s="26">
        <f>SUM(D6:D16)</f>
        <v>0</v>
      </c>
      <c r="E17" s="27">
        <f t="shared" si="0"/>
        <v>65002323</v>
      </c>
      <c r="F17" s="28">
        <f t="shared" si="0"/>
        <v>63481448</v>
      </c>
      <c r="G17" s="28">
        <f t="shared" si="0"/>
        <v>-94778123</v>
      </c>
      <c r="H17" s="28">
        <f t="shared" si="0"/>
        <v>-47594</v>
      </c>
      <c r="I17" s="28">
        <f t="shared" si="0"/>
        <v>-4845</v>
      </c>
      <c r="J17" s="28">
        <f t="shared" si="0"/>
        <v>-94830562</v>
      </c>
      <c r="K17" s="28">
        <f t="shared" si="0"/>
        <v>54073</v>
      </c>
      <c r="L17" s="28">
        <f t="shared" si="0"/>
        <v>94491389</v>
      </c>
      <c r="M17" s="28">
        <f t="shared" si="0"/>
        <v>-500131</v>
      </c>
      <c r="N17" s="28">
        <f t="shared" si="0"/>
        <v>94045331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-785231</v>
      </c>
      <c r="X17" s="28">
        <f t="shared" si="0"/>
        <v>31740726</v>
      </c>
      <c r="Y17" s="28">
        <f t="shared" si="0"/>
        <v>-32525957</v>
      </c>
      <c r="Z17" s="29">
        <f>+IF(X17&lt;&gt;0,+(Y17/X17)*100,0)</f>
        <v>-102.47389111389576</v>
      </c>
      <c r="AA17" s="30">
        <f>SUM(AA6:AA16)</f>
        <v>63481448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-304016375</v>
      </c>
      <c r="F26" s="20">
        <v>-281912470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-140956242</v>
      </c>
      <c r="Y26" s="20">
        <v>140956242</v>
      </c>
      <c r="Z26" s="21">
        <v>-100</v>
      </c>
      <c r="AA26" s="22">
        <v>-281912470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-304016375</v>
      </c>
      <c r="F27" s="28">
        <f t="shared" si="1"/>
        <v>-281912470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-140956242</v>
      </c>
      <c r="Y27" s="28">
        <f t="shared" si="1"/>
        <v>140956242</v>
      </c>
      <c r="Z27" s="29">
        <f>+IF(X27&lt;&gt;0,+(Y27/X27)*100,0)</f>
        <v>-100</v>
      </c>
      <c r="AA27" s="30">
        <f>SUM(AA21:AA26)</f>
        <v>-281912470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94601987</v>
      </c>
      <c r="D38" s="32">
        <f>+D17+D27+D36</f>
        <v>0</v>
      </c>
      <c r="E38" s="33">
        <f t="shared" si="3"/>
        <v>-239014052</v>
      </c>
      <c r="F38" s="2">
        <f t="shared" si="3"/>
        <v>-218431022</v>
      </c>
      <c r="G38" s="2">
        <f t="shared" si="3"/>
        <v>-94778123</v>
      </c>
      <c r="H38" s="2">
        <f t="shared" si="3"/>
        <v>-47594</v>
      </c>
      <c r="I38" s="2">
        <f t="shared" si="3"/>
        <v>-4845</v>
      </c>
      <c r="J38" s="2">
        <f t="shared" si="3"/>
        <v>-94830562</v>
      </c>
      <c r="K38" s="2">
        <f t="shared" si="3"/>
        <v>54073</v>
      </c>
      <c r="L38" s="2">
        <f t="shared" si="3"/>
        <v>94491389</v>
      </c>
      <c r="M38" s="2">
        <f t="shared" si="3"/>
        <v>-500131</v>
      </c>
      <c r="N38" s="2">
        <f t="shared" si="3"/>
        <v>94045331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-785231</v>
      </c>
      <c r="X38" s="2">
        <f t="shared" si="3"/>
        <v>-109215516</v>
      </c>
      <c r="Y38" s="2">
        <f t="shared" si="3"/>
        <v>108430285</v>
      </c>
      <c r="Z38" s="34">
        <f>+IF(X38&lt;&gt;0,+(Y38/X38)*100,0)</f>
        <v>-99.281026150167165</v>
      </c>
      <c r="AA38" s="35">
        <f>+AA17+AA27+AA36</f>
        <v>-218431022</v>
      </c>
    </row>
    <row r="39" spans="1:27" x14ac:dyDescent="0.25">
      <c r="A39" s="23" t="s">
        <v>60</v>
      </c>
      <c r="B39" s="17"/>
      <c r="C39" s="32">
        <v>10000</v>
      </c>
      <c r="D39" s="32"/>
      <c r="E39" s="33"/>
      <c r="F39" s="2"/>
      <c r="G39" s="2">
        <v>-10000</v>
      </c>
      <c r="H39" s="2">
        <f>+G40+H60</f>
        <v>-94788123</v>
      </c>
      <c r="I39" s="2">
        <f>+H40+I60</f>
        <v>-94835717</v>
      </c>
      <c r="J39" s="2">
        <f>+G39</f>
        <v>-10000</v>
      </c>
      <c r="K39" s="2">
        <f>+I40+K60</f>
        <v>-94840562</v>
      </c>
      <c r="L39" s="2">
        <f>+K40+L60</f>
        <v>-94776489</v>
      </c>
      <c r="M39" s="2">
        <f>+L40+M60</f>
        <v>-285100</v>
      </c>
      <c r="N39" s="2">
        <f>+K39</f>
        <v>-94840562</v>
      </c>
      <c r="O39" s="2">
        <f>+M40+O60</f>
        <v>-785231</v>
      </c>
      <c r="P39" s="2">
        <f>+O40+P60</f>
        <v>-785231</v>
      </c>
      <c r="Q39" s="2">
        <f>+P40+Q60</f>
        <v>-785231</v>
      </c>
      <c r="R39" s="2">
        <f>+O39</f>
        <v>-785231</v>
      </c>
      <c r="S39" s="2">
        <f>+Q40+S60</f>
        <v>-785231</v>
      </c>
      <c r="T39" s="2">
        <f>+S40+T60</f>
        <v>-785231</v>
      </c>
      <c r="U39" s="2">
        <f>+T40+U60</f>
        <v>-785231</v>
      </c>
      <c r="V39" s="2">
        <f>+S39</f>
        <v>-785231</v>
      </c>
      <c r="W39" s="2">
        <f>+G39</f>
        <v>-10000</v>
      </c>
      <c r="X39" s="2"/>
      <c r="Y39" s="2">
        <f>+W39-X39</f>
        <v>-10000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94611987</v>
      </c>
      <c r="D40" s="43">
        <f t="shared" ref="D40:AA40" si="4">+D38+D39</f>
        <v>0</v>
      </c>
      <c r="E40" s="44">
        <f t="shared" si="4"/>
        <v>-239014052</v>
      </c>
      <c r="F40" s="45">
        <f t="shared" si="4"/>
        <v>-218431022</v>
      </c>
      <c r="G40" s="45">
        <f t="shared" si="4"/>
        <v>-94788123</v>
      </c>
      <c r="H40" s="45">
        <f t="shared" si="4"/>
        <v>-94835717</v>
      </c>
      <c r="I40" s="45">
        <f t="shared" si="4"/>
        <v>-94840562</v>
      </c>
      <c r="J40" s="45">
        <f>+I40</f>
        <v>-94840562</v>
      </c>
      <c r="K40" s="45">
        <f t="shared" si="4"/>
        <v>-94786489</v>
      </c>
      <c r="L40" s="45">
        <f t="shared" si="4"/>
        <v>-285100</v>
      </c>
      <c r="M40" s="45">
        <f t="shared" si="4"/>
        <v>-785231</v>
      </c>
      <c r="N40" s="45">
        <f>+M40</f>
        <v>-785231</v>
      </c>
      <c r="O40" s="45">
        <f t="shared" si="4"/>
        <v>-785231</v>
      </c>
      <c r="P40" s="45">
        <f t="shared" si="4"/>
        <v>-785231</v>
      </c>
      <c r="Q40" s="45">
        <f t="shared" si="4"/>
        <v>-785231</v>
      </c>
      <c r="R40" s="45">
        <f>+Q40</f>
        <v>-785231</v>
      </c>
      <c r="S40" s="45">
        <f t="shared" si="4"/>
        <v>-785231</v>
      </c>
      <c r="T40" s="45">
        <f t="shared" si="4"/>
        <v>-785231</v>
      </c>
      <c r="U40" s="45">
        <f t="shared" si="4"/>
        <v>-785231</v>
      </c>
      <c r="V40" s="45">
        <f>+U40</f>
        <v>-785231</v>
      </c>
      <c r="W40" s="45">
        <f>+V40</f>
        <v>-785231</v>
      </c>
      <c r="X40" s="45">
        <f t="shared" si="4"/>
        <v>-109215516</v>
      </c>
      <c r="Y40" s="45">
        <f t="shared" si="4"/>
        <v>108420285</v>
      </c>
      <c r="Z40" s="46">
        <f>+IF(X40&lt;&gt;0,+(Y40/X40)*100,0)</f>
        <v>-99.271869941996144</v>
      </c>
      <c r="AA40" s="47">
        <f t="shared" si="4"/>
        <v>-218431022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-10000</v>
      </c>
      <c r="J60">
        <v>-10000</v>
      </c>
      <c r="L60">
        <v>10000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125626027</v>
      </c>
      <c r="D7" s="18"/>
      <c r="E7" s="19">
        <v>204983420</v>
      </c>
      <c r="F7" s="20">
        <v>204983420</v>
      </c>
      <c r="G7" s="20">
        <v>11232094</v>
      </c>
      <c r="H7" s="20">
        <v>10233199</v>
      </c>
      <c r="I7" s="20">
        <v>11282276</v>
      </c>
      <c r="J7" s="20">
        <v>32747569</v>
      </c>
      <c r="K7" s="20">
        <v>11176128</v>
      </c>
      <c r="L7" s="20">
        <v>10503690</v>
      </c>
      <c r="M7" s="20">
        <v>11278508</v>
      </c>
      <c r="N7" s="20">
        <v>32958326</v>
      </c>
      <c r="O7" s="20"/>
      <c r="P7" s="20"/>
      <c r="Q7" s="20"/>
      <c r="R7" s="20"/>
      <c r="S7" s="20"/>
      <c r="T7" s="20"/>
      <c r="U7" s="20"/>
      <c r="V7" s="20"/>
      <c r="W7" s="20">
        <v>65705895</v>
      </c>
      <c r="X7" s="20">
        <v>102491694</v>
      </c>
      <c r="Y7" s="20">
        <v>-36785799</v>
      </c>
      <c r="Z7" s="21">
        <v>-35.891492826726036</v>
      </c>
      <c r="AA7" s="22">
        <v>204983420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93389497</v>
      </c>
      <c r="D9" s="18"/>
      <c r="E9" s="19">
        <v>104884784</v>
      </c>
      <c r="F9" s="20">
        <v>104884784</v>
      </c>
      <c r="G9" s="20">
        <v>43702074</v>
      </c>
      <c r="H9" s="20">
        <v>25000000</v>
      </c>
      <c r="I9" s="20"/>
      <c r="J9" s="20">
        <v>68702074</v>
      </c>
      <c r="K9" s="20"/>
      <c r="L9" s="20">
        <v>9000000</v>
      </c>
      <c r="M9" s="20">
        <v>54961465</v>
      </c>
      <c r="N9" s="20">
        <v>63961465</v>
      </c>
      <c r="O9" s="20"/>
      <c r="P9" s="20"/>
      <c r="Q9" s="20"/>
      <c r="R9" s="20"/>
      <c r="S9" s="20"/>
      <c r="T9" s="20"/>
      <c r="U9" s="20"/>
      <c r="V9" s="20"/>
      <c r="W9" s="20">
        <v>132663539</v>
      </c>
      <c r="X9" s="20">
        <v>52442382</v>
      </c>
      <c r="Y9" s="20">
        <v>80221157</v>
      </c>
      <c r="Z9" s="21">
        <v>152.97008629394446</v>
      </c>
      <c r="AA9" s="22">
        <v>104884784</v>
      </c>
    </row>
    <row r="10" spans="1:27" x14ac:dyDescent="0.25">
      <c r="A10" s="23" t="s">
        <v>38</v>
      </c>
      <c r="B10" s="17" t="s">
        <v>6</v>
      </c>
      <c r="C10" s="18">
        <v>30051457</v>
      </c>
      <c r="D10" s="18"/>
      <c r="E10" s="19"/>
      <c r="F10" s="20"/>
      <c r="G10" s="20">
        <v>25000000</v>
      </c>
      <c r="H10" s="20"/>
      <c r="I10" s="20"/>
      <c r="J10" s="20">
        <v>25000000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25000000</v>
      </c>
      <c r="X10" s="20"/>
      <c r="Y10" s="20">
        <v>25000000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20571</v>
      </c>
      <c r="H11" s="20">
        <v>19512</v>
      </c>
      <c r="I11" s="20">
        <v>8025</v>
      </c>
      <c r="J11" s="20">
        <v>48108</v>
      </c>
      <c r="K11" s="20">
        <v>15040</v>
      </c>
      <c r="L11" s="20">
        <v>29779</v>
      </c>
      <c r="M11" s="20">
        <v>40355</v>
      </c>
      <c r="N11" s="20">
        <v>85174</v>
      </c>
      <c r="O11" s="20"/>
      <c r="P11" s="20"/>
      <c r="Q11" s="20"/>
      <c r="R11" s="20"/>
      <c r="S11" s="20"/>
      <c r="T11" s="20"/>
      <c r="U11" s="20"/>
      <c r="V11" s="20"/>
      <c r="W11" s="20">
        <v>133282</v>
      </c>
      <c r="X11" s="20"/>
      <c r="Y11" s="20">
        <v>133282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-234300464</v>
      </c>
      <c r="F14" s="20">
        <v>-234300464</v>
      </c>
      <c r="G14" s="20"/>
      <c r="H14" s="20"/>
      <c r="I14" s="20">
        <v>-11913</v>
      </c>
      <c r="J14" s="20">
        <v>-11913</v>
      </c>
      <c r="K14" s="20">
        <v>-41456</v>
      </c>
      <c r="L14" s="20">
        <v>-13226</v>
      </c>
      <c r="M14" s="20">
        <v>-530</v>
      </c>
      <c r="N14" s="20">
        <v>-55212</v>
      </c>
      <c r="O14" s="20"/>
      <c r="P14" s="20"/>
      <c r="Q14" s="20"/>
      <c r="R14" s="20"/>
      <c r="S14" s="20"/>
      <c r="T14" s="20"/>
      <c r="U14" s="20"/>
      <c r="V14" s="20"/>
      <c r="W14" s="20">
        <v>-67125</v>
      </c>
      <c r="X14" s="20">
        <v>-45689610</v>
      </c>
      <c r="Y14" s="20">
        <v>45622485</v>
      </c>
      <c r="Z14" s="21">
        <v>-99.853084760408322</v>
      </c>
      <c r="AA14" s="22">
        <v>-234300464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249066981</v>
      </c>
      <c r="D17" s="26">
        <f>SUM(D6:D16)</f>
        <v>0</v>
      </c>
      <c r="E17" s="27">
        <f t="shared" si="0"/>
        <v>75567740</v>
      </c>
      <c r="F17" s="28">
        <f t="shared" si="0"/>
        <v>75567740</v>
      </c>
      <c r="G17" s="28">
        <f t="shared" si="0"/>
        <v>79954739</v>
      </c>
      <c r="H17" s="28">
        <f t="shared" si="0"/>
        <v>35252711</v>
      </c>
      <c r="I17" s="28">
        <f t="shared" si="0"/>
        <v>11278388</v>
      </c>
      <c r="J17" s="28">
        <f t="shared" si="0"/>
        <v>126485838</v>
      </c>
      <c r="K17" s="28">
        <f t="shared" si="0"/>
        <v>11149712</v>
      </c>
      <c r="L17" s="28">
        <f t="shared" si="0"/>
        <v>19520243</v>
      </c>
      <c r="M17" s="28">
        <f t="shared" si="0"/>
        <v>66279798</v>
      </c>
      <c r="N17" s="28">
        <f t="shared" si="0"/>
        <v>96949753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223435591</v>
      </c>
      <c r="X17" s="28">
        <f t="shared" si="0"/>
        <v>109244466</v>
      </c>
      <c r="Y17" s="28">
        <f t="shared" si="0"/>
        <v>114191125</v>
      </c>
      <c r="Z17" s="29">
        <f>+IF(X17&lt;&gt;0,+(Y17/X17)*100,0)</f>
        <v>104.52806369157408</v>
      </c>
      <c r="AA17" s="30">
        <f>SUM(AA6:AA16)</f>
        <v>75567740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-90686600</v>
      </c>
      <c r="D26" s="18"/>
      <c r="E26" s="19">
        <v>-52191251</v>
      </c>
      <c r="F26" s="20">
        <v>-52191251</v>
      </c>
      <c r="G26" s="20">
        <v>-10341847</v>
      </c>
      <c r="H26" s="20">
        <v>-2353121</v>
      </c>
      <c r="I26" s="20">
        <v>-1521013</v>
      </c>
      <c r="J26" s="20">
        <v>-14215981</v>
      </c>
      <c r="K26" s="20">
        <v>-662628</v>
      </c>
      <c r="L26" s="20">
        <v>-3241778</v>
      </c>
      <c r="M26" s="20">
        <v>-2375360</v>
      </c>
      <c r="N26" s="20">
        <v>-6279766</v>
      </c>
      <c r="O26" s="20"/>
      <c r="P26" s="20"/>
      <c r="Q26" s="20"/>
      <c r="R26" s="20"/>
      <c r="S26" s="20"/>
      <c r="T26" s="20"/>
      <c r="U26" s="20"/>
      <c r="V26" s="20"/>
      <c r="W26" s="20">
        <v>-20495747</v>
      </c>
      <c r="X26" s="20">
        <v>-26095620</v>
      </c>
      <c r="Y26" s="20">
        <v>5599873</v>
      </c>
      <c r="Z26" s="21">
        <v>-21.45905328173847</v>
      </c>
      <c r="AA26" s="22">
        <v>-52191251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-90686600</v>
      </c>
      <c r="D27" s="26">
        <f>SUM(D21:D26)</f>
        <v>0</v>
      </c>
      <c r="E27" s="27">
        <f t="shared" si="1"/>
        <v>-52191251</v>
      </c>
      <c r="F27" s="28">
        <f t="shared" si="1"/>
        <v>-52191251</v>
      </c>
      <c r="G27" s="28">
        <f t="shared" si="1"/>
        <v>-10341847</v>
      </c>
      <c r="H27" s="28">
        <f t="shared" si="1"/>
        <v>-2353121</v>
      </c>
      <c r="I27" s="28">
        <f t="shared" si="1"/>
        <v>-1521013</v>
      </c>
      <c r="J27" s="28">
        <f t="shared" si="1"/>
        <v>-14215981</v>
      </c>
      <c r="K27" s="28">
        <f t="shared" si="1"/>
        <v>-662628</v>
      </c>
      <c r="L27" s="28">
        <f t="shared" si="1"/>
        <v>-3241778</v>
      </c>
      <c r="M27" s="28">
        <f t="shared" si="1"/>
        <v>-2375360</v>
      </c>
      <c r="N27" s="28">
        <f t="shared" si="1"/>
        <v>-6279766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-20495747</v>
      </c>
      <c r="X27" s="28">
        <f t="shared" si="1"/>
        <v>-26095620</v>
      </c>
      <c r="Y27" s="28">
        <f t="shared" si="1"/>
        <v>5599873</v>
      </c>
      <c r="Z27" s="29">
        <f>+IF(X27&lt;&gt;0,+(Y27/X27)*100,0)</f>
        <v>-21.45905328173847</v>
      </c>
      <c r="AA27" s="30">
        <f>SUM(AA21:AA26)</f>
        <v>-52191251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158380381</v>
      </c>
      <c r="D38" s="32">
        <f>+D17+D27+D36</f>
        <v>0</v>
      </c>
      <c r="E38" s="33">
        <f t="shared" si="3"/>
        <v>23376489</v>
      </c>
      <c r="F38" s="2">
        <f t="shared" si="3"/>
        <v>23376489</v>
      </c>
      <c r="G38" s="2">
        <f t="shared" si="3"/>
        <v>69612892</v>
      </c>
      <c r="H38" s="2">
        <f t="shared" si="3"/>
        <v>32899590</v>
      </c>
      <c r="I38" s="2">
        <f t="shared" si="3"/>
        <v>9757375</v>
      </c>
      <c r="J38" s="2">
        <f t="shared" si="3"/>
        <v>112269857</v>
      </c>
      <c r="K38" s="2">
        <f t="shared" si="3"/>
        <v>10487084</v>
      </c>
      <c r="L38" s="2">
        <f t="shared" si="3"/>
        <v>16278465</v>
      </c>
      <c r="M38" s="2">
        <f t="shared" si="3"/>
        <v>63904438</v>
      </c>
      <c r="N38" s="2">
        <f t="shared" si="3"/>
        <v>90669987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202939844</v>
      </c>
      <c r="X38" s="2">
        <f t="shared" si="3"/>
        <v>83148846</v>
      </c>
      <c r="Y38" s="2">
        <f t="shared" si="3"/>
        <v>119790998</v>
      </c>
      <c r="Z38" s="34">
        <f>+IF(X38&lt;&gt;0,+(Y38/X38)*100,0)</f>
        <v>144.06814256929076</v>
      </c>
      <c r="AA38" s="35">
        <f>+AA17+AA27+AA36</f>
        <v>23376489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69612892</v>
      </c>
      <c r="I39" s="2">
        <f>+H40+I60</f>
        <v>102512482</v>
      </c>
      <c r="J39" s="2">
        <f>+G39</f>
        <v>0</v>
      </c>
      <c r="K39" s="2">
        <f>+I40+K60</f>
        <v>112269857</v>
      </c>
      <c r="L39" s="2">
        <f>+K40+L60</f>
        <v>122756941</v>
      </c>
      <c r="M39" s="2">
        <f>+L40+M60</f>
        <v>139035406</v>
      </c>
      <c r="N39" s="2">
        <f>+K39</f>
        <v>112269857</v>
      </c>
      <c r="O39" s="2">
        <f>+M40+O60</f>
        <v>202939844</v>
      </c>
      <c r="P39" s="2">
        <f>+O40+P60</f>
        <v>202939844</v>
      </c>
      <c r="Q39" s="2">
        <f>+P40+Q60</f>
        <v>202939844</v>
      </c>
      <c r="R39" s="2">
        <f>+O39</f>
        <v>202939844</v>
      </c>
      <c r="S39" s="2">
        <f>+Q40+S60</f>
        <v>202939844</v>
      </c>
      <c r="T39" s="2">
        <f>+S40+T60</f>
        <v>202939844</v>
      </c>
      <c r="U39" s="2">
        <f>+T40+U60</f>
        <v>202939844</v>
      </c>
      <c r="V39" s="2">
        <f>+S39</f>
        <v>202939844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158380381</v>
      </c>
      <c r="D40" s="43">
        <f t="shared" ref="D40:AA40" si="4">+D38+D39</f>
        <v>0</v>
      </c>
      <c r="E40" s="44">
        <f t="shared" si="4"/>
        <v>23376489</v>
      </c>
      <c r="F40" s="45">
        <f t="shared" si="4"/>
        <v>23376489</v>
      </c>
      <c r="G40" s="45">
        <f t="shared" si="4"/>
        <v>69612892</v>
      </c>
      <c r="H40" s="45">
        <f t="shared" si="4"/>
        <v>102512482</v>
      </c>
      <c r="I40" s="45">
        <f t="shared" si="4"/>
        <v>112269857</v>
      </c>
      <c r="J40" s="45">
        <f>+I40</f>
        <v>112269857</v>
      </c>
      <c r="K40" s="45">
        <f t="shared" si="4"/>
        <v>122756941</v>
      </c>
      <c r="L40" s="45">
        <f t="shared" si="4"/>
        <v>139035406</v>
      </c>
      <c r="M40" s="45">
        <f t="shared" si="4"/>
        <v>202939844</v>
      </c>
      <c r="N40" s="45">
        <f>+M40</f>
        <v>202939844</v>
      </c>
      <c r="O40" s="45">
        <f t="shared" si="4"/>
        <v>202939844</v>
      </c>
      <c r="P40" s="45">
        <f t="shared" si="4"/>
        <v>202939844</v>
      </c>
      <c r="Q40" s="45">
        <f t="shared" si="4"/>
        <v>202939844</v>
      </c>
      <c r="R40" s="45">
        <f>+Q40</f>
        <v>202939844</v>
      </c>
      <c r="S40" s="45">
        <f t="shared" si="4"/>
        <v>202939844</v>
      </c>
      <c r="T40" s="45">
        <f t="shared" si="4"/>
        <v>202939844</v>
      </c>
      <c r="U40" s="45">
        <f t="shared" si="4"/>
        <v>202939844</v>
      </c>
      <c r="V40" s="45">
        <f>+U40</f>
        <v>202939844</v>
      </c>
      <c r="W40" s="45">
        <f>+V40</f>
        <v>202939844</v>
      </c>
      <c r="X40" s="45">
        <f t="shared" si="4"/>
        <v>83148846</v>
      </c>
      <c r="Y40" s="45">
        <f t="shared" si="4"/>
        <v>119790998</v>
      </c>
      <c r="Z40" s="46">
        <f>+IF(X40&lt;&gt;0,+(Y40/X40)*100,0)</f>
        <v>144.06814256929076</v>
      </c>
      <c r="AA40" s="47">
        <f t="shared" si="4"/>
        <v>23376489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11515</v>
      </c>
      <c r="D7" s="18"/>
      <c r="E7" s="19">
        <v>32067123</v>
      </c>
      <c r="F7" s="20">
        <v>32067123</v>
      </c>
      <c r="G7" s="20">
        <v>125019</v>
      </c>
      <c r="H7" s="20">
        <v>23886</v>
      </c>
      <c r="I7" s="20">
        <v>26867</v>
      </c>
      <c r="J7" s="20">
        <v>175772</v>
      </c>
      <c r="K7" s="20">
        <v>20612</v>
      </c>
      <c r="L7" s="20">
        <v>9704</v>
      </c>
      <c r="M7" s="20">
        <v>15406</v>
      </c>
      <c r="N7" s="20">
        <v>45722</v>
      </c>
      <c r="O7" s="20"/>
      <c r="P7" s="20"/>
      <c r="Q7" s="20"/>
      <c r="R7" s="20"/>
      <c r="S7" s="20"/>
      <c r="T7" s="20"/>
      <c r="U7" s="20"/>
      <c r="V7" s="20"/>
      <c r="W7" s="20">
        <v>221494</v>
      </c>
      <c r="X7" s="20">
        <v>16033560</v>
      </c>
      <c r="Y7" s="20">
        <v>-15812066</v>
      </c>
      <c r="Z7" s="21">
        <v>-98.618560070252641</v>
      </c>
      <c r="AA7" s="22">
        <v>32067123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105622122</v>
      </c>
      <c r="D9" s="18"/>
      <c r="E9" s="19">
        <v>55860357</v>
      </c>
      <c r="F9" s="20">
        <v>55860357</v>
      </c>
      <c r="G9" s="20"/>
      <c r="H9" s="20">
        <v>18770565</v>
      </c>
      <c r="I9" s="20"/>
      <c r="J9" s="20">
        <v>18770565</v>
      </c>
      <c r="K9" s="20"/>
      <c r="L9" s="20">
        <v>10000000</v>
      </c>
      <c r="M9" s="20"/>
      <c r="N9" s="20">
        <v>10000000</v>
      </c>
      <c r="O9" s="20"/>
      <c r="P9" s="20"/>
      <c r="Q9" s="20"/>
      <c r="R9" s="20"/>
      <c r="S9" s="20"/>
      <c r="T9" s="20"/>
      <c r="U9" s="20"/>
      <c r="V9" s="20"/>
      <c r="W9" s="20">
        <v>28770565</v>
      </c>
      <c r="X9" s="20">
        <v>27930180</v>
      </c>
      <c r="Y9" s="20">
        <v>840385</v>
      </c>
      <c r="Z9" s="21">
        <v>3.008877851843418</v>
      </c>
      <c r="AA9" s="22">
        <v>55860357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44316429</v>
      </c>
      <c r="F10" s="20">
        <v>44316429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22158216</v>
      </c>
      <c r="Y10" s="20">
        <v>-22158216</v>
      </c>
      <c r="Z10" s="21">
        <v>-100</v>
      </c>
      <c r="AA10" s="22">
        <v>44316429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-3535</v>
      </c>
      <c r="D14" s="18"/>
      <c r="E14" s="19">
        <v>-60353458</v>
      </c>
      <c r="F14" s="20">
        <v>-60353458</v>
      </c>
      <c r="G14" s="20">
        <v>-150</v>
      </c>
      <c r="H14" s="20">
        <v>-150</v>
      </c>
      <c r="I14" s="20">
        <v>-150</v>
      </c>
      <c r="J14" s="20">
        <v>-450</v>
      </c>
      <c r="K14" s="20">
        <v>-300</v>
      </c>
      <c r="L14" s="20">
        <v>-150</v>
      </c>
      <c r="M14" s="20"/>
      <c r="N14" s="20">
        <v>-450</v>
      </c>
      <c r="O14" s="20"/>
      <c r="P14" s="20"/>
      <c r="Q14" s="20"/>
      <c r="R14" s="20"/>
      <c r="S14" s="20"/>
      <c r="T14" s="20"/>
      <c r="U14" s="20"/>
      <c r="V14" s="20"/>
      <c r="W14" s="20">
        <v>-900</v>
      </c>
      <c r="X14" s="20">
        <v>-30176748</v>
      </c>
      <c r="Y14" s="20">
        <v>30175848</v>
      </c>
      <c r="Z14" s="21">
        <v>-99.99701757127707</v>
      </c>
      <c r="AA14" s="22">
        <v>-60353458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105630102</v>
      </c>
      <c r="D17" s="26">
        <f>SUM(D6:D16)</f>
        <v>0</v>
      </c>
      <c r="E17" s="27">
        <f t="shared" si="0"/>
        <v>71890451</v>
      </c>
      <c r="F17" s="28">
        <f t="shared" si="0"/>
        <v>71890451</v>
      </c>
      <c r="G17" s="28">
        <f t="shared" si="0"/>
        <v>124869</v>
      </c>
      <c r="H17" s="28">
        <f t="shared" si="0"/>
        <v>18794301</v>
      </c>
      <c r="I17" s="28">
        <f t="shared" si="0"/>
        <v>26717</v>
      </c>
      <c r="J17" s="28">
        <f t="shared" si="0"/>
        <v>18945887</v>
      </c>
      <c r="K17" s="28">
        <f t="shared" si="0"/>
        <v>20312</v>
      </c>
      <c r="L17" s="28">
        <f t="shared" si="0"/>
        <v>10009554</v>
      </c>
      <c r="M17" s="28">
        <f t="shared" si="0"/>
        <v>15406</v>
      </c>
      <c r="N17" s="28">
        <f t="shared" si="0"/>
        <v>10045272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28991159</v>
      </c>
      <c r="X17" s="28">
        <f t="shared" si="0"/>
        <v>35945208</v>
      </c>
      <c r="Y17" s="28">
        <f t="shared" si="0"/>
        <v>-6954049</v>
      </c>
      <c r="Z17" s="29">
        <f>+IF(X17&lt;&gt;0,+(Y17/X17)*100,0)</f>
        <v>-19.346247766878967</v>
      </c>
      <c r="AA17" s="30">
        <f>SUM(AA6:AA16)</f>
        <v>71890451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-86927500</v>
      </c>
      <c r="F26" s="20">
        <v>-86927500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-43463748</v>
      </c>
      <c r="Y26" s="20">
        <v>43463748</v>
      </c>
      <c r="Z26" s="21">
        <v>-100</v>
      </c>
      <c r="AA26" s="22">
        <v>-86927500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-86927500</v>
      </c>
      <c r="F27" s="28">
        <f t="shared" si="1"/>
        <v>-86927500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-43463748</v>
      </c>
      <c r="Y27" s="28">
        <f t="shared" si="1"/>
        <v>43463748</v>
      </c>
      <c r="Z27" s="29">
        <f>+IF(X27&lt;&gt;0,+(Y27/X27)*100,0)</f>
        <v>-100</v>
      </c>
      <c r="AA27" s="30">
        <f>SUM(AA21:AA26)</f>
        <v>-86927500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105630102</v>
      </c>
      <c r="D38" s="32">
        <f>+D17+D27+D36</f>
        <v>0</v>
      </c>
      <c r="E38" s="33">
        <f t="shared" si="3"/>
        <v>-15037049</v>
      </c>
      <c r="F38" s="2">
        <f t="shared" si="3"/>
        <v>-15037049</v>
      </c>
      <c r="G38" s="2">
        <f t="shared" si="3"/>
        <v>124869</v>
      </c>
      <c r="H38" s="2">
        <f t="shared" si="3"/>
        <v>18794301</v>
      </c>
      <c r="I38" s="2">
        <f t="shared" si="3"/>
        <v>26717</v>
      </c>
      <c r="J38" s="2">
        <f t="shared" si="3"/>
        <v>18945887</v>
      </c>
      <c r="K38" s="2">
        <f t="shared" si="3"/>
        <v>20312</v>
      </c>
      <c r="L38" s="2">
        <f t="shared" si="3"/>
        <v>10009554</v>
      </c>
      <c r="M38" s="2">
        <f t="shared" si="3"/>
        <v>15406</v>
      </c>
      <c r="N38" s="2">
        <f t="shared" si="3"/>
        <v>10045272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28991159</v>
      </c>
      <c r="X38" s="2">
        <f t="shared" si="3"/>
        <v>-7518540</v>
      </c>
      <c r="Y38" s="2">
        <f t="shared" si="3"/>
        <v>36509699</v>
      </c>
      <c r="Z38" s="34">
        <f>+IF(X38&lt;&gt;0,+(Y38/X38)*100,0)</f>
        <v>-485.59559435741511</v>
      </c>
      <c r="AA38" s="35">
        <f>+AA17+AA27+AA36</f>
        <v>-15037049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16267986</v>
      </c>
      <c r="I39" s="2">
        <f>+H40+I60</f>
        <v>35062287</v>
      </c>
      <c r="J39" s="2">
        <f>+G39</f>
        <v>0</v>
      </c>
      <c r="K39" s="2">
        <f>+I40+K60</f>
        <v>35089004</v>
      </c>
      <c r="L39" s="2">
        <f>+K40+L60</f>
        <v>35109316</v>
      </c>
      <c r="M39" s="2">
        <f>+L40+M60</f>
        <v>45118870</v>
      </c>
      <c r="N39" s="2">
        <f>+K39</f>
        <v>35089004</v>
      </c>
      <c r="O39" s="2">
        <f>+M40+O60</f>
        <v>45134276</v>
      </c>
      <c r="P39" s="2">
        <f>+O40+P60</f>
        <v>45134276</v>
      </c>
      <c r="Q39" s="2">
        <f>+P40+Q60</f>
        <v>45134276</v>
      </c>
      <c r="R39" s="2">
        <f>+O39</f>
        <v>45134276</v>
      </c>
      <c r="S39" s="2">
        <f>+Q40+S60</f>
        <v>45134276</v>
      </c>
      <c r="T39" s="2">
        <f>+S40+T60</f>
        <v>45134276</v>
      </c>
      <c r="U39" s="2">
        <f>+T40+U60</f>
        <v>45134276</v>
      </c>
      <c r="V39" s="2">
        <f>+S39</f>
        <v>45134276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105630102</v>
      </c>
      <c r="D40" s="43">
        <f t="shared" ref="D40:AA40" si="4">+D38+D39</f>
        <v>0</v>
      </c>
      <c r="E40" s="44">
        <f t="shared" si="4"/>
        <v>-15037049</v>
      </c>
      <c r="F40" s="45">
        <f t="shared" si="4"/>
        <v>-15037049</v>
      </c>
      <c r="G40" s="45">
        <f t="shared" si="4"/>
        <v>124869</v>
      </c>
      <c r="H40" s="45">
        <f t="shared" si="4"/>
        <v>35062287</v>
      </c>
      <c r="I40" s="45">
        <f t="shared" si="4"/>
        <v>35089004</v>
      </c>
      <c r="J40" s="45">
        <f>+I40</f>
        <v>35089004</v>
      </c>
      <c r="K40" s="45">
        <f t="shared" si="4"/>
        <v>35109316</v>
      </c>
      <c r="L40" s="45">
        <f t="shared" si="4"/>
        <v>45118870</v>
      </c>
      <c r="M40" s="45">
        <f t="shared" si="4"/>
        <v>45134276</v>
      </c>
      <c r="N40" s="45">
        <f>+M40</f>
        <v>45134276</v>
      </c>
      <c r="O40" s="45">
        <f t="shared" si="4"/>
        <v>45134276</v>
      </c>
      <c r="P40" s="45">
        <f t="shared" si="4"/>
        <v>45134276</v>
      </c>
      <c r="Q40" s="45">
        <f t="shared" si="4"/>
        <v>45134276</v>
      </c>
      <c r="R40" s="45">
        <f>+Q40</f>
        <v>45134276</v>
      </c>
      <c r="S40" s="45">
        <f t="shared" si="4"/>
        <v>45134276</v>
      </c>
      <c r="T40" s="45">
        <f t="shared" si="4"/>
        <v>45134276</v>
      </c>
      <c r="U40" s="45">
        <f t="shared" si="4"/>
        <v>45134276</v>
      </c>
      <c r="V40" s="45">
        <f>+U40</f>
        <v>45134276</v>
      </c>
      <c r="W40" s="45">
        <f>+V40</f>
        <v>45134276</v>
      </c>
      <c r="X40" s="45">
        <f t="shared" si="4"/>
        <v>-7518540</v>
      </c>
      <c r="Y40" s="45">
        <f t="shared" si="4"/>
        <v>36509699</v>
      </c>
      <c r="Z40" s="46">
        <f>+IF(X40&lt;&gt;0,+(Y40/X40)*100,0)</f>
        <v>-485.59559435741511</v>
      </c>
      <c r="AA40" s="47">
        <f t="shared" si="4"/>
        <v>-15037049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16143117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40009126</v>
      </c>
      <c r="D7" s="18"/>
      <c r="E7" s="19">
        <v>44995667</v>
      </c>
      <c r="F7" s="20">
        <v>44995667</v>
      </c>
      <c r="G7" s="20">
        <v>8537017</v>
      </c>
      <c r="H7" s="20">
        <v>3656170</v>
      </c>
      <c r="I7" s="20">
        <v>5459983</v>
      </c>
      <c r="J7" s="20">
        <v>17653170</v>
      </c>
      <c r="K7" s="20">
        <v>5469115</v>
      </c>
      <c r="L7" s="20">
        <v>3779297</v>
      </c>
      <c r="M7" s="20">
        <v>4576590</v>
      </c>
      <c r="N7" s="20">
        <v>13825002</v>
      </c>
      <c r="O7" s="20"/>
      <c r="P7" s="20"/>
      <c r="Q7" s="20"/>
      <c r="R7" s="20"/>
      <c r="S7" s="20"/>
      <c r="T7" s="20"/>
      <c r="U7" s="20"/>
      <c r="V7" s="20"/>
      <c r="W7" s="20">
        <v>31478172</v>
      </c>
      <c r="X7" s="20">
        <v>24452178</v>
      </c>
      <c r="Y7" s="20">
        <v>7025994</v>
      </c>
      <c r="Z7" s="21">
        <v>28.733612196017877</v>
      </c>
      <c r="AA7" s="22">
        <v>44995667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257321</v>
      </c>
      <c r="D9" s="18"/>
      <c r="E9" s="19"/>
      <c r="F9" s="20"/>
      <c r="G9" s="20"/>
      <c r="H9" s="20"/>
      <c r="I9" s="20"/>
      <c r="J9" s="20"/>
      <c r="K9" s="20"/>
      <c r="L9" s="20">
        <v>900</v>
      </c>
      <c r="M9" s="20">
        <v>765</v>
      </c>
      <c r="N9" s="20">
        <v>1665</v>
      </c>
      <c r="O9" s="20"/>
      <c r="P9" s="20"/>
      <c r="Q9" s="20"/>
      <c r="R9" s="20"/>
      <c r="S9" s="20"/>
      <c r="T9" s="20"/>
      <c r="U9" s="20"/>
      <c r="V9" s="20"/>
      <c r="W9" s="20">
        <v>1665</v>
      </c>
      <c r="X9" s="20"/>
      <c r="Y9" s="20">
        <v>1665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-53561105</v>
      </c>
      <c r="D14" s="18"/>
      <c r="E14" s="19">
        <v>-29647428</v>
      </c>
      <c r="F14" s="20">
        <v>-29647428</v>
      </c>
      <c r="G14" s="20">
        <v>-4117090</v>
      </c>
      <c r="H14" s="20">
        <v>-6173633</v>
      </c>
      <c r="I14" s="20">
        <v>-2781554</v>
      </c>
      <c r="J14" s="20">
        <v>-13072277</v>
      </c>
      <c r="K14" s="20">
        <v>-6883126</v>
      </c>
      <c r="L14" s="20">
        <v>-6738961</v>
      </c>
      <c r="M14" s="20">
        <v>-12147701</v>
      </c>
      <c r="N14" s="20">
        <v>-25769788</v>
      </c>
      <c r="O14" s="20"/>
      <c r="P14" s="20"/>
      <c r="Q14" s="20"/>
      <c r="R14" s="20"/>
      <c r="S14" s="20"/>
      <c r="T14" s="20"/>
      <c r="U14" s="20"/>
      <c r="V14" s="20"/>
      <c r="W14" s="20">
        <v>-38842065</v>
      </c>
      <c r="X14" s="20">
        <v>-16182690</v>
      </c>
      <c r="Y14" s="20">
        <v>-22659375</v>
      </c>
      <c r="Z14" s="21">
        <v>140.02230160745833</v>
      </c>
      <c r="AA14" s="22">
        <v>-29647428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-13294658</v>
      </c>
      <c r="D17" s="26">
        <f>SUM(D6:D16)</f>
        <v>0</v>
      </c>
      <c r="E17" s="27">
        <f t="shared" si="0"/>
        <v>15348239</v>
      </c>
      <c r="F17" s="28">
        <f t="shared" si="0"/>
        <v>15348239</v>
      </c>
      <c r="G17" s="28">
        <f t="shared" si="0"/>
        <v>4419927</v>
      </c>
      <c r="H17" s="28">
        <f t="shared" si="0"/>
        <v>-2517463</v>
      </c>
      <c r="I17" s="28">
        <f t="shared" si="0"/>
        <v>2678429</v>
      </c>
      <c r="J17" s="28">
        <f t="shared" si="0"/>
        <v>4580893</v>
      </c>
      <c r="K17" s="28">
        <f t="shared" si="0"/>
        <v>-1414011</v>
      </c>
      <c r="L17" s="28">
        <f t="shared" si="0"/>
        <v>-2958764</v>
      </c>
      <c r="M17" s="28">
        <f t="shared" si="0"/>
        <v>-7570346</v>
      </c>
      <c r="N17" s="28">
        <f t="shared" si="0"/>
        <v>-11943121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-7362228</v>
      </c>
      <c r="X17" s="28">
        <f t="shared" si="0"/>
        <v>8269488</v>
      </c>
      <c r="Y17" s="28">
        <f t="shared" si="0"/>
        <v>-15631716</v>
      </c>
      <c r="Z17" s="29">
        <f>+IF(X17&lt;&gt;0,+(Y17/X17)*100,0)</f>
        <v>-189.02882500101578</v>
      </c>
      <c r="AA17" s="30">
        <f>SUM(AA6:AA16)</f>
        <v>15348239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-120750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-120750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-13415408</v>
      </c>
      <c r="D38" s="32">
        <f>+D17+D27+D36</f>
        <v>0</v>
      </c>
      <c r="E38" s="33">
        <f t="shared" si="3"/>
        <v>15348239</v>
      </c>
      <c r="F38" s="2">
        <f t="shared" si="3"/>
        <v>15348239</v>
      </c>
      <c r="G38" s="2">
        <f t="shared" si="3"/>
        <v>4419927</v>
      </c>
      <c r="H38" s="2">
        <f t="shared" si="3"/>
        <v>-2517463</v>
      </c>
      <c r="I38" s="2">
        <f t="shared" si="3"/>
        <v>2678429</v>
      </c>
      <c r="J38" s="2">
        <f t="shared" si="3"/>
        <v>4580893</v>
      </c>
      <c r="K38" s="2">
        <f t="shared" si="3"/>
        <v>-1414011</v>
      </c>
      <c r="L38" s="2">
        <f t="shared" si="3"/>
        <v>-2958764</v>
      </c>
      <c r="M38" s="2">
        <f t="shared" si="3"/>
        <v>-7570346</v>
      </c>
      <c r="N38" s="2">
        <f t="shared" si="3"/>
        <v>-11943121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-7362228</v>
      </c>
      <c r="X38" s="2">
        <f t="shared" si="3"/>
        <v>8269488</v>
      </c>
      <c r="Y38" s="2">
        <f t="shared" si="3"/>
        <v>-15631716</v>
      </c>
      <c r="Z38" s="34">
        <f>+IF(X38&lt;&gt;0,+(Y38/X38)*100,0)</f>
        <v>-189.02882500101578</v>
      </c>
      <c r="AA38" s="35">
        <f>+AA17+AA27+AA36</f>
        <v>15348239</v>
      </c>
    </row>
    <row r="39" spans="1:27" x14ac:dyDescent="0.25">
      <c r="A39" s="23" t="s">
        <v>60</v>
      </c>
      <c r="B39" s="17"/>
      <c r="C39" s="32">
        <v>113656932</v>
      </c>
      <c r="D39" s="32"/>
      <c r="E39" s="33"/>
      <c r="F39" s="2"/>
      <c r="G39" s="2">
        <v>99559898</v>
      </c>
      <c r="H39" s="2">
        <f>+G40+H60</f>
        <v>103979825</v>
      </c>
      <c r="I39" s="2">
        <f>+H40+I60</f>
        <v>101462362</v>
      </c>
      <c r="J39" s="2">
        <f>+G39</f>
        <v>99559898</v>
      </c>
      <c r="K39" s="2">
        <f>+I40+K60</f>
        <v>104140791</v>
      </c>
      <c r="L39" s="2">
        <f>+K40+L60</f>
        <v>102726780</v>
      </c>
      <c r="M39" s="2">
        <f>+L40+M60</f>
        <v>99768016</v>
      </c>
      <c r="N39" s="2">
        <f>+K39</f>
        <v>104140791</v>
      </c>
      <c r="O39" s="2">
        <f>+M40+O60</f>
        <v>92197670</v>
      </c>
      <c r="P39" s="2">
        <f>+O40+P60</f>
        <v>92197670</v>
      </c>
      <c r="Q39" s="2">
        <f>+P40+Q60</f>
        <v>92197670</v>
      </c>
      <c r="R39" s="2">
        <f>+O39</f>
        <v>92197670</v>
      </c>
      <c r="S39" s="2">
        <f>+Q40+S60</f>
        <v>92197670</v>
      </c>
      <c r="T39" s="2">
        <f>+S40+T60</f>
        <v>92197670</v>
      </c>
      <c r="U39" s="2">
        <f>+T40+U60</f>
        <v>92197670</v>
      </c>
      <c r="V39" s="2">
        <f>+S39</f>
        <v>92197670</v>
      </c>
      <c r="W39" s="2">
        <f>+G39</f>
        <v>99559898</v>
      </c>
      <c r="X39" s="2"/>
      <c r="Y39" s="2">
        <f>+W39-X39</f>
        <v>99559898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100241524</v>
      </c>
      <c r="D40" s="43">
        <f t="shared" ref="D40:AA40" si="4">+D38+D39</f>
        <v>0</v>
      </c>
      <c r="E40" s="44">
        <f t="shared" si="4"/>
        <v>15348239</v>
      </c>
      <c r="F40" s="45">
        <f t="shared" si="4"/>
        <v>15348239</v>
      </c>
      <c r="G40" s="45">
        <f t="shared" si="4"/>
        <v>103979825</v>
      </c>
      <c r="H40" s="45">
        <f t="shared" si="4"/>
        <v>101462362</v>
      </c>
      <c r="I40" s="45">
        <f t="shared" si="4"/>
        <v>104140791</v>
      </c>
      <c r="J40" s="45">
        <f>+I40</f>
        <v>104140791</v>
      </c>
      <c r="K40" s="45">
        <f t="shared" si="4"/>
        <v>102726780</v>
      </c>
      <c r="L40" s="45">
        <f t="shared" si="4"/>
        <v>99768016</v>
      </c>
      <c r="M40" s="45">
        <f t="shared" si="4"/>
        <v>92197670</v>
      </c>
      <c r="N40" s="45">
        <f>+M40</f>
        <v>92197670</v>
      </c>
      <c r="O40" s="45">
        <f t="shared" si="4"/>
        <v>92197670</v>
      </c>
      <c r="P40" s="45">
        <f t="shared" si="4"/>
        <v>92197670</v>
      </c>
      <c r="Q40" s="45">
        <f t="shared" si="4"/>
        <v>92197670</v>
      </c>
      <c r="R40" s="45">
        <f>+Q40</f>
        <v>92197670</v>
      </c>
      <c r="S40" s="45">
        <f t="shared" si="4"/>
        <v>92197670</v>
      </c>
      <c r="T40" s="45">
        <f t="shared" si="4"/>
        <v>92197670</v>
      </c>
      <c r="U40" s="45">
        <f t="shared" si="4"/>
        <v>92197670</v>
      </c>
      <c r="V40" s="45">
        <f>+U40</f>
        <v>92197670</v>
      </c>
      <c r="W40" s="45">
        <f>+V40</f>
        <v>92197670</v>
      </c>
      <c r="X40" s="45">
        <f t="shared" si="4"/>
        <v>8269488</v>
      </c>
      <c r="Y40" s="45">
        <f t="shared" si="4"/>
        <v>83928182</v>
      </c>
      <c r="Z40" s="46">
        <f>+IF(X40&lt;&gt;0,+(Y40/X40)*100,0)</f>
        <v>1014.9138858415417</v>
      </c>
      <c r="AA40" s="47">
        <f t="shared" si="4"/>
        <v>15348239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99559898</v>
      </c>
      <c r="J60">
        <v>99559898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44997660</v>
      </c>
      <c r="D7" s="18"/>
      <c r="E7" s="19">
        <v>20411896</v>
      </c>
      <c r="F7" s="20">
        <v>20411896</v>
      </c>
      <c r="G7" s="20">
        <v>3550487</v>
      </c>
      <c r="H7" s="20">
        <v>2209740</v>
      </c>
      <c r="I7" s="20">
        <v>-2143738</v>
      </c>
      <c r="J7" s="20">
        <v>3616489</v>
      </c>
      <c r="K7" s="20">
        <v>1757856</v>
      </c>
      <c r="L7" s="20">
        <v>1906645</v>
      </c>
      <c r="M7" s="20">
        <v>1431955</v>
      </c>
      <c r="N7" s="20">
        <v>5096456</v>
      </c>
      <c r="O7" s="20"/>
      <c r="P7" s="20"/>
      <c r="Q7" s="20"/>
      <c r="R7" s="20"/>
      <c r="S7" s="20"/>
      <c r="T7" s="20"/>
      <c r="U7" s="20"/>
      <c r="V7" s="20"/>
      <c r="W7" s="20">
        <v>8712945</v>
      </c>
      <c r="X7" s="20">
        <v>10205946</v>
      </c>
      <c r="Y7" s="20">
        <v>-1493001</v>
      </c>
      <c r="Z7" s="21">
        <v>-14.628737012717879</v>
      </c>
      <c r="AA7" s="22">
        <v>20411896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121535000</v>
      </c>
      <c r="D9" s="18"/>
      <c r="E9" s="19">
        <v>13557900</v>
      </c>
      <c r="F9" s="20">
        <v>13557900</v>
      </c>
      <c r="G9" s="20">
        <v>75000000</v>
      </c>
      <c r="H9" s="20"/>
      <c r="I9" s="20"/>
      <c r="J9" s="20">
        <v>75000000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75000000</v>
      </c>
      <c r="X9" s="20">
        <v>6778950</v>
      </c>
      <c r="Y9" s="20">
        <v>68221050</v>
      </c>
      <c r="Z9" s="21">
        <v>1006.3660301374107</v>
      </c>
      <c r="AA9" s="22">
        <v>13557900</v>
      </c>
    </row>
    <row r="10" spans="1:27" x14ac:dyDescent="0.25">
      <c r="A10" s="23" t="s">
        <v>38</v>
      </c>
      <c r="B10" s="17" t="s">
        <v>6</v>
      </c>
      <c r="C10" s="18">
        <v>307848000</v>
      </c>
      <c r="D10" s="18"/>
      <c r="E10" s="19">
        <v>240127100</v>
      </c>
      <c r="F10" s="20">
        <v>240127100</v>
      </c>
      <c r="G10" s="20"/>
      <c r="H10" s="20"/>
      <c r="I10" s="20">
        <v>-29007000</v>
      </c>
      <c r="J10" s="20">
        <v>-29007000</v>
      </c>
      <c r="K10" s="20"/>
      <c r="L10" s="20"/>
      <c r="M10" s="20">
        <v>61672000</v>
      </c>
      <c r="N10" s="20">
        <v>61672000</v>
      </c>
      <c r="O10" s="20"/>
      <c r="P10" s="20"/>
      <c r="Q10" s="20"/>
      <c r="R10" s="20"/>
      <c r="S10" s="20"/>
      <c r="T10" s="20"/>
      <c r="U10" s="20"/>
      <c r="V10" s="20"/>
      <c r="W10" s="20">
        <v>32665000</v>
      </c>
      <c r="X10" s="20">
        <v>120063552</v>
      </c>
      <c r="Y10" s="20">
        <v>-87398552</v>
      </c>
      <c r="Z10" s="21">
        <v>-72.79357518924644</v>
      </c>
      <c r="AA10" s="22">
        <v>240127100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-344208422</v>
      </c>
      <c r="F14" s="20">
        <v>-344208422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-172104210</v>
      </c>
      <c r="Y14" s="20">
        <v>172104210</v>
      </c>
      <c r="Z14" s="21">
        <v>-100</v>
      </c>
      <c r="AA14" s="22">
        <v>-344208422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474380660</v>
      </c>
      <c r="D17" s="26">
        <f>SUM(D6:D16)</f>
        <v>0</v>
      </c>
      <c r="E17" s="27">
        <f t="shared" si="0"/>
        <v>-70111526</v>
      </c>
      <c r="F17" s="28">
        <f t="shared" si="0"/>
        <v>-70111526</v>
      </c>
      <c r="G17" s="28">
        <f t="shared" si="0"/>
        <v>78550487</v>
      </c>
      <c r="H17" s="28">
        <f t="shared" si="0"/>
        <v>2209740</v>
      </c>
      <c r="I17" s="28">
        <f t="shared" si="0"/>
        <v>-31150738</v>
      </c>
      <c r="J17" s="28">
        <f t="shared" si="0"/>
        <v>49609489</v>
      </c>
      <c r="K17" s="28">
        <f t="shared" si="0"/>
        <v>1757856</v>
      </c>
      <c r="L17" s="28">
        <f t="shared" si="0"/>
        <v>1906645</v>
      </c>
      <c r="M17" s="28">
        <f t="shared" si="0"/>
        <v>63103955</v>
      </c>
      <c r="N17" s="28">
        <f t="shared" si="0"/>
        <v>66768456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116377945</v>
      </c>
      <c r="X17" s="28">
        <f t="shared" si="0"/>
        <v>-35055762</v>
      </c>
      <c r="Y17" s="28">
        <f t="shared" si="0"/>
        <v>151433707</v>
      </c>
      <c r="Z17" s="29">
        <f>+IF(X17&lt;&gt;0,+(Y17/X17)*100,0)</f>
        <v>-431.97950453908265</v>
      </c>
      <c r="AA17" s="30">
        <f>SUM(AA6:AA16)</f>
        <v>-70111526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-97967032</v>
      </c>
      <c r="F26" s="20">
        <v>-97967032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-48983514</v>
      </c>
      <c r="Y26" s="20">
        <v>48983514</v>
      </c>
      <c r="Z26" s="21">
        <v>-100</v>
      </c>
      <c r="AA26" s="22">
        <v>-97967032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-97967032</v>
      </c>
      <c r="F27" s="28">
        <f t="shared" si="1"/>
        <v>-97967032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-48983514</v>
      </c>
      <c r="Y27" s="28">
        <f t="shared" si="1"/>
        <v>48983514</v>
      </c>
      <c r="Z27" s="29">
        <f>+IF(X27&lt;&gt;0,+(Y27/X27)*100,0)</f>
        <v>-100</v>
      </c>
      <c r="AA27" s="30">
        <f>SUM(AA21:AA26)</f>
        <v>-97967032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474380660</v>
      </c>
      <c r="D38" s="32">
        <f>+D17+D27+D36</f>
        <v>0</v>
      </c>
      <c r="E38" s="33">
        <f t="shared" si="3"/>
        <v>-168078558</v>
      </c>
      <c r="F38" s="2">
        <f t="shared" si="3"/>
        <v>-168078558</v>
      </c>
      <c r="G38" s="2">
        <f t="shared" si="3"/>
        <v>78550487</v>
      </c>
      <c r="H38" s="2">
        <f t="shared" si="3"/>
        <v>2209740</v>
      </c>
      <c r="I38" s="2">
        <f t="shared" si="3"/>
        <v>-31150738</v>
      </c>
      <c r="J38" s="2">
        <f t="shared" si="3"/>
        <v>49609489</v>
      </c>
      <c r="K38" s="2">
        <f t="shared" si="3"/>
        <v>1757856</v>
      </c>
      <c r="L38" s="2">
        <f t="shared" si="3"/>
        <v>1906645</v>
      </c>
      <c r="M38" s="2">
        <f t="shared" si="3"/>
        <v>63103955</v>
      </c>
      <c r="N38" s="2">
        <f t="shared" si="3"/>
        <v>66768456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116377945</v>
      </c>
      <c r="X38" s="2">
        <f t="shared" si="3"/>
        <v>-84039276</v>
      </c>
      <c r="Y38" s="2">
        <f t="shared" si="3"/>
        <v>200417221</v>
      </c>
      <c r="Z38" s="34">
        <f>+IF(X38&lt;&gt;0,+(Y38/X38)*100,0)</f>
        <v>-238.48042312977563</v>
      </c>
      <c r="AA38" s="35">
        <f>+AA17+AA27+AA36</f>
        <v>-168078558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78550487</v>
      </c>
      <c r="I39" s="2">
        <f>+H40+I60</f>
        <v>80760227</v>
      </c>
      <c r="J39" s="2">
        <f>+G39</f>
        <v>0</v>
      </c>
      <c r="K39" s="2">
        <f>+I40+K60</f>
        <v>49609489</v>
      </c>
      <c r="L39" s="2">
        <f>+K40+L60</f>
        <v>51367345</v>
      </c>
      <c r="M39" s="2">
        <f>+L40+M60</f>
        <v>53273990</v>
      </c>
      <c r="N39" s="2">
        <f>+K39</f>
        <v>49609489</v>
      </c>
      <c r="O39" s="2">
        <f>+M40+O60</f>
        <v>116377945</v>
      </c>
      <c r="P39" s="2">
        <f>+O40+P60</f>
        <v>116377945</v>
      </c>
      <c r="Q39" s="2">
        <f>+P40+Q60</f>
        <v>116377945</v>
      </c>
      <c r="R39" s="2">
        <f>+O39</f>
        <v>116377945</v>
      </c>
      <c r="S39" s="2">
        <f>+Q40+S60</f>
        <v>116377945</v>
      </c>
      <c r="T39" s="2">
        <f>+S40+T60</f>
        <v>116377945</v>
      </c>
      <c r="U39" s="2">
        <f>+T40+U60</f>
        <v>116377945</v>
      </c>
      <c r="V39" s="2">
        <f>+S39</f>
        <v>116377945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474380660</v>
      </c>
      <c r="D40" s="43">
        <f t="shared" ref="D40:AA40" si="4">+D38+D39</f>
        <v>0</v>
      </c>
      <c r="E40" s="44">
        <f t="shared" si="4"/>
        <v>-168078558</v>
      </c>
      <c r="F40" s="45">
        <f t="shared" si="4"/>
        <v>-168078558</v>
      </c>
      <c r="G40" s="45">
        <f t="shared" si="4"/>
        <v>78550487</v>
      </c>
      <c r="H40" s="45">
        <f t="shared" si="4"/>
        <v>80760227</v>
      </c>
      <c r="I40" s="45">
        <f t="shared" si="4"/>
        <v>49609489</v>
      </c>
      <c r="J40" s="45">
        <f>+I40</f>
        <v>49609489</v>
      </c>
      <c r="K40" s="45">
        <f t="shared" si="4"/>
        <v>51367345</v>
      </c>
      <c r="L40" s="45">
        <f t="shared" si="4"/>
        <v>53273990</v>
      </c>
      <c r="M40" s="45">
        <f t="shared" si="4"/>
        <v>116377945</v>
      </c>
      <c r="N40" s="45">
        <f>+M40</f>
        <v>116377945</v>
      </c>
      <c r="O40" s="45">
        <f t="shared" si="4"/>
        <v>116377945</v>
      </c>
      <c r="P40" s="45">
        <f t="shared" si="4"/>
        <v>116377945</v>
      </c>
      <c r="Q40" s="45">
        <f t="shared" si="4"/>
        <v>116377945</v>
      </c>
      <c r="R40" s="45">
        <f>+Q40</f>
        <v>116377945</v>
      </c>
      <c r="S40" s="45">
        <f t="shared" si="4"/>
        <v>116377945</v>
      </c>
      <c r="T40" s="45">
        <f t="shared" si="4"/>
        <v>116377945</v>
      </c>
      <c r="U40" s="45">
        <f t="shared" si="4"/>
        <v>116377945</v>
      </c>
      <c r="V40" s="45">
        <f>+U40</f>
        <v>116377945</v>
      </c>
      <c r="W40" s="45">
        <f>+V40</f>
        <v>116377945</v>
      </c>
      <c r="X40" s="45">
        <f t="shared" si="4"/>
        <v>-84039276</v>
      </c>
      <c r="Y40" s="45">
        <f t="shared" si="4"/>
        <v>200417221</v>
      </c>
      <c r="Z40" s="46">
        <f>+IF(X40&lt;&gt;0,+(Y40/X40)*100,0)</f>
        <v>-238.48042312977563</v>
      </c>
      <c r="AA40" s="47">
        <f t="shared" si="4"/>
        <v>-168078558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-40000</v>
      </c>
      <c r="F14" s="20">
        <v>-40000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-19998</v>
      </c>
      <c r="Y14" s="20">
        <v>19998</v>
      </c>
      <c r="Z14" s="21">
        <v>-100</v>
      </c>
      <c r="AA14" s="22">
        <v>-40000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-40000</v>
      </c>
      <c r="F17" s="28">
        <f t="shared" si="0"/>
        <v>-40000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-19998</v>
      </c>
      <c r="Y17" s="28">
        <f t="shared" si="0"/>
        <v>19998</v>
      </c>
      <c r="Z17" s="29">
        <f>+IF(X17&lt;&gt;0,+(Y17/X17)*100,0)</f>
        <v>-100</v>
      </c>
      <c r="AA17" s="30">
        <f>SUM(AA6:AA16)</f>
        <v>-40000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-40000</v>
      </c>
      <c r="F38" s="2">
        <f t="shared" si="3"/>
        <v>-40000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-19998</v>
      </c>
      <c r="Y38" s="2">
        <f t="shared" si="3"/>
        <v>19998</v>
      </c>
      <c r="Z38" s="34">
        <f>+IF(X38&lt;&gt;0,+(Y38/X38)*100,0)</f>
        <v>-100</v>
      </c>
      <c r="AA38" s="35">
        <f>+AA17+AA27+AA36</f>
        <v>-40000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-40000</v>
      </c>
      <c r="F40" s="45">
        <f t="shared" si="4"/>
        <v>-40000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-19998</v>
      </c>
      <c r="Y40" s="45">
        <f t="shared" si="4"/>
        <v>19998</v>
      </c>
      <c r="Z40" s="46">
        <f>+IF(X40&lt;&gt;0,+(Y40/X40)*100,0)</f>
        <v>-100</v>
      </c>
      <c r="AA40" s="47">
        <f t="shared" si="4"/>
        <v>-40000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496035667</v>
      </c>
      <c r="D7" s="18"/>
      <c r="E7" s="19">
        <v>688223250</v>
      </c>
      <c r="F7" s="20">
        <v>612724037</v>
      </c>
      <c r="G7" s="20">
        <v>36597824</v>
      </c>
      <c r="H7" s="20">
        <v>31310200</v>
      </c>
      <c r="I7" s="20">
        <v>43124444</v>
      </c>
      <c r="J7" s="20">
        <v>111032468</v>
      </c>
      <c r="K7" s="20">
        <v>50693236</v>
      </c>
      <c r="L7" s="20">
        <v>36582614</v>
      </c>
      <c r="M7" s="20">
        <v>39773777</v>
      </c>
      <c r="N7" s="20">
        <v>127049627</v>
      </c>
      <c r="O7" s="20"/>
      <c r="P7" s="20"/>
      <c r="Q7" s="20"/>
      <c r="R7" s="20"/>
      <c r="S7" s="20"/>
      <c r="T7" s="20"/>
      <c r="U7" s="20"/>
      <c r="V7" s="20"/>
      <c r="W7" s="20">
        <v>238082095</v>
      </c>
      <c r="X7" s="20">
        <v>303024234</v>
      </c>
      <c r="Y7" s="20">
        <v>-64942139</v>
      </c>
      <c r="Z7" s="21">
        <v>-21.431335092492965</v>
      </c>
      <c r="AA7" s="22">
        <v>612724037</v>
      </c>
    </row>
    <row r="8" spans="1:27" x14ac:dyDescent="0.25">
      <c r="A8" s="23" t="s">
        <v>36</v>
      </c>
      <c r="B8" s="17" t="s">
        <v>32</v>
      </c>
      <c r="C8" s="18">
        <v>9037437</v>
      </c>
      <c r="D8" s="18"/>
      <c r="E8" s="19">
        <v>4387694</v>
      </c>
      <c r="F8" s="20">
        <v>4387688</v>
      </c>
      <c r="G8" s="20">
        <v>20788</v>
      </c>
      <c r="H8" s="20">
        <v>800434</v>
      </c>
      <c r="I8" s="20">
        <v>33914</v>
      </c>
      <c r="J8" s="20">
        <v>855136</v>
      </c>
      <c r="K8" s="20">
        <v>954919</v>
      </c>
      <c r="L8" s="20">
        <v>384922</v>
      </c>
      <c r="M8" s="20">
        <v>20669</v>
      </c>
      <c r="N8" s="20">
        <v>1360510</v>
      </c>
      <c r="O8" s="20"/>
      <c r="P8" s="20"/>
      <c r="Q8" s="20"/>
      <c r="R8" s="20"/>
      <c r="S8" s="20"/>
      <c r="T8" s="20"/>
      <c r="U8" s="20"/>
      <c r="V8" s="20"/>
      <c r="W8" s="20">
        <v>2215646</v>
      </c>
      <c r="X8" s="20">
        <v>1279470</v>
      </c>
      <c r="Y8" s="20">
        <v>936176</v>
      </c>
      <c r="Z8" s="21">
        <v>73.169046558340568</v>
      </c>
      <c r="AA8" s="22">
        <v>4387688</v>
      </c>
    </row>
    <row r="9" spans="1:27" x14ac:dyDescent="0.25">
      <c r="A9" s="23" t="s">
        <v>37</v>
      </c>
      <c r="B9" s="17" t="s">
        <v>6</v>
      </c>
      <c r="C9" s="18">
        <v>52086000</v>
      </c>
      <c r="D9" s="18"/>
      <c r="E9" s="19">
        <v>54735100</v>
      </c>
      <c r="F9" s="20">
        <v>54735100</v>
      </c>
      <c r="G9" s="20">
        <v>23177100</v>
      </c>
      <c r="H9" s="20"/>
      <c r="I9" s="20"/>
      <c r="J9" s="20">
        <v>23177100</v>
      </c>
      <c r="K9" s="20"/>
      <c r="L9" s="20"/>
      <c r="M9" s="20">
        <v>18541700</v>
      </c>
      <c r="N9" s="20">
        <v>18541700</v>
      </c>
      <c r="O9" s="20"/>
      <c r="P9" s="20"/>
      <c r="Q9" s="20"/>
      <c r="R9" s="20"/>
      <c r="S9" s="20"/>
      <c r="T9" s="20"/>
      <c r="U9" s="20"/>
      <c r="V9" s="20"/>
      <c r="W9" s="20">
        <v>41718800</v>
      </c>
      <c r="X9" s="20">
        <v>41247265</v>
      </c>
      <c r="Y9" s="20">
        <v>471535</v>
      </c>
      <c r="Z9" s="21">
        <v>1.1431909485392546</v>
      </c>
      <c r="AA9" s="22">
        <v>54735100</v>
      </c>
    </row>
    <row r="10" spans="1:27" x14ac:dyDescent="0.25">
      <c r="A10" s="23" t="s">
        <v>38</v>
      </c>
      <c r="B10" s="17" t="s">
        <v>6</v>
      </c>
      <c r="C10" s="18">
        <v>52001000</v>
      </c>
      <c r="D10" s="18"/>
      <c r="E10" s="19">
        <v>99419000</v>
      </c>
      <c r="F10" s="20">
        <v>99419000</v>
      </c>
      <c r="G10" s="20">
        <v>20600000</v>
      </c>
      <c r="H10" s="20"/>
      <c r="I10" s="20"/>
      <c r="J10" s="20">
        <v>20600000</v>
      </c>
      <c r="K10" s="20"/>
      <c r="L10" s="20">
        <v>18000000</v>
      </c>
      <c r="M10" s="20"/>
      <c r="N10" s="20">
        <v>18000000</v>
      </c>
      <c r="O10" s="20"/>
      <c r="P10" s="20"/>
      <c r="Q10" s="20"/>
      <c r="R10" s="20"/>
      <c r="S10" s="20"/>
      <c r="T10" s="20"/>
      <c r="U10" s="20"/>
      <c r="V10" s="20"/>
      <c r="W10" s="20">
        <v>38600000</v>
      </c>
      <c r="X10" s="20">
        <v>68802235</v>
      </c>
      <c r="Y10" s="20">
        <v>-30202235</v>
      </c>
      <c r="Z10" s="21">
        <v>-43.897171363691889</v>
      </c>
      <c r="AA10" s="22">
        <v>99419000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-328848165</v>
      </c>
      <c r="D14" s="18"/>
      <c r="E14" s="19">
        <v>-364337355</v>
      </c>
      <c r="F14" s="20">
        <v>-360897855</v>
      </c>
      <c r="G14" s="20">
        <v>-40702893</v>
      </c>
      <c r="H14" s="20">
        <v>-47013909</v>
      </c>
      <c r="I14" s="20">
        <v>-33290123</v>
      </c>
      <c r="J14" s="20">
        <v>-121006925</v>
      </c>
      <c r="K14" s="20">
        <v>-27821147</v>
      </c>
      <c r="L14" s="20">
        <v>-31144973</v>
      </c>
      <c r="M14" s="20">
        <v>-26704600</v>
      </c>
      <c r="N14" s="20">
        <v>-85670720</v>
      </c>
      <c r="O14" s="20"/>
      <c r="P14" s="20"/>
      <c r="Q14" s="20"/>
      <c r="R14" s="20"/>
      <c r="S14" s="20"/>
      <c r="T14" s="20"/>
      <c r="U14" s="20"/>
      <c r="V14" s="20"/>
      <c r="W14" s="20">
        <v>-206677645</v>
      </c>
      <c r="X14" s="20">
        <v>-230824566</v>
      </c>
      <c r="Y14" s="20">
        <v>24146921</v>
      </c>
      <c r="Z14" s="21">
        <v>-10.461157327595712</v>
      </c>
      <c r="AA14" s="22">
        <v>-360897855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-75253200</v>
      </c>
      <c r="F15" s="20">
        <v>-75253200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-35955930</v>
      </c>
      <c r="Y15" s="20">
        <v>35955930</v>
      </c>
      <c r="Z15" s="21">
        <v>-100</v>
      </c>
      <c r="AA15" s="22">
        <v>-75253200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280311939</v>
      </c>
      <c r="D17" s="26">
        <f>SUM(D6:D16)</f>
        <v>0</v>
      </c>
      <c r="E17" s="27">
        <f t="shared" si="0"/>
        <v>407174489</v>
      </c>
      <c r="F17" s="28">
        <f t="shared" si="0"/>
        <v>335114770</v>
      </c>
      <c r="G17" s="28">
        <f t="shared" si="0"/>
        <v>39692819</v>
      </c>
      <c r="H17" s="28">
        <f t="shared" si="0"/>
        <v>-14903275</v>
      </c>
      <c r="I17" s="28">
        <f t="shared" si="0"/>
        <v>9868235</v>
      </c>
      <c r="J17" s="28">
        <f t="shared" si="0"/>
        <v>34657779</v>
      </c>
      <c r="K17" s="28">
        <f t="shared" si="0"/>
        <v>23827008</v>
      </c>
      <c r="L17" s="28">
        <f t="shared" si="0"/>
        <v>23822563</v>
      </c>
      <c r="M17" s="28">
        <f t="shared" si="0"/>
        <v>31631546</v>
      </c>
      <c r="N17" s="28">
        <f t="shared" si="0"/>
        <v>79281117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113938896</v>
      </c>
      <c r="X17" s="28">
        <f t="shared" si="0"/>
        <v>147572708</v>
      </c>
      <c r="Y17" s="28">
        <f t="shared" si="0"/>
        <v>-33633812</v>
      </c>
      <c r="Z17" s="29">
        <f>+IF(X17&lt;&gt;0,+(Y17/X17)*100,0)</f>
        <v>-22.791349739275642</v>
      </c>
      <c r="AA17" s="30">
        <f>SUM(AA6:AA16)</f>
        <v>335114770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-377696066</v>
      </c>
      <c r="D26" s="18"/>
      <c r="E26" s="19">
        <v>-283255005</v>
      </c>
      <c r="F26" s="20">
        <v>-233314530</v>
      </c>
      <c r="G26" s="20">
        <v>-26165980</v>
      </c>
      <c r="H26" s="20">
        <v>-13426709</v>
      </c>
      <c r="I26" s="20">
        <v>-13233044</v>
      </c>
      <c r="J26" s="20">
        <v>-52825733</v>
      </c>
      <c r="K26" s="20">
        <v>-10283252</v>
      </c>
      <c r="L26" s="20">
        <v>-34174164</v>
      </c>
      <c r="M26" s="20">
        <v>-32848290</v>
      </c>
      <c r="N26" s="20">
        <v>-77305706</v>
      </c>
      <c r="O26" s="20"/>
      <c r="P26" s="20"/>
      <c r="Q26" s="20"/>
      <c r="R26" s="20"/>
      <c r="S26" s="20"/>
      <c r="T26" s="20"/>
      <c r="U26" s="20"/>
      <c r="V26" s="20"/>
      <c r="W26" s="20">
        <v>-130131439</v>
      </c>
      <c r="X26" s="20">
        <v>-135660402</v>
      </c>
      <c r="Y26" s="20">
        <v>5528963</v>
      </c>
      <c r="Z26" s="21">
        <v>-4.0755909008731965</v>
      </c>
      <c r="AA26" s="22">
        <v>-233314530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-377696066</v>
      </c>
      <c r="D27" s="26">
        <f>SUM(D21:D26)</f>
        <v>0</v>
      </c>
      <c r="E27" s="27">
        <f t="shared" si="1"/>
        <v>-283255005</v>
      </c>
      <c r="F27" s="28">
        <f t="shared" si="1"/>
        <v>-233314530</v>
      </c>
      <c r="G27" s="28">
        <f t="shared" si="1"/>
        <v>-26165980</v>
      </c>
      <c r="H27" s="28">
        <f t="shared" si="1"/>
        <v>-13426709</v>
      </c>
      <c r="I27" s="28">
        <f t="shared" si="1"/>
        <v>-13233044</v>
      </c>
      <c r="J27" s="28">
        <f t="shared" si="1"/>
        <v>-52825733</v>
      </c>
      <c r="K27" s="28">
        <f t="shared" si="1"/>
        <v>-10283252</v>
      </c>
      <c r="L27" s="28">
        <f t="shared" si="1"/>
        <v>-34174164</v>
      </c>
      <c r="M27" s="28">
        <f t="shared" si="1"/>
        <v>-32848290</v>
      </c>
      <c r="N27" s="28">
        <f t="shared" si="1"/>
        <v>-77305706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-130131439</v>
      </c>
      <c r="X27" s="28">
        <f t="shared" si="1"/>
        <v>-135660402</v>
      </c>
      <c r="Y27" s="28">
        <f t="shared" si="1"/>
        <v>5528963</v>
      </c>
      <c r="Z27" s="29">
        <f>+IF(X27&lt;&gt;0,+(Y27/X27)*100,0)</f>
        <v>-4.0755909008731965</v>
      </c>
      <c r="AA27" s="30">
        <f>SUM(AA21:AA26)</f>
        <v>-233314530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-97384127</v>
      </c>
      <c r="D38" s="32">
        <f>+D17+D27+D36</f>
        <v>0</v>
      </c>
      <c r="E38" s="33">
        <f t="shared" si="3"/>
        <v>123919484</v>
      </c>
      <c r="F38" s="2">
        <f t="shared" si="3"/>
        <v>101800240</v>
      </c>
      <c r="G38" s="2">
        <f t="shared" si="3"/>
        <v>13526839</v>
      </c>
      <c r="H38" s="2">
        <f t="shared" si="3"/>
        <v>-28329984</v>
      </c>
      <c r="I38" s="2">
        <f t="shared" si="3"/>
        <v>-3364809</v>
      </c>
      <c r="J38" s="2">
        <f t="shared" si="3"/>
        <v>-18167954</v>
      </c>
      <c r="K38" s="2">
        <f t="shared" si="3"/>
        <v>13543756</v>
      </c>
      <c r="L38" s="2">
        <f t="shared" si="3"/>
        <v>-10351601</v>
      </c>
      <c r="M38" s="2">
        <f t="shared" si="3"/>
        <v>-1216744</v>
      </c>
      <c r="N38" s="2">
        <f t="shared" si="3"/>
        <v>1975411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-16192543</v>
      </c>
      <c r="X38" s="2">
        <f t="shared" si="3"/>
        <v>11912306</v>
      </c>
      <c r="Y38" s="2">
        <f t="shared" si="3"/>
        <v>-28104849</v>
      </c>
      <c r="Z38" s="34">
        <f>+IF(X38&lt;&gt;0,+(Y38/X38)*100,0)</f>
        <v>-235.93122104150112</v>
      </c>
      <c r="AA38" s="35">
        <f>+AA17+AA27+AA36</f>
        <v>101800240</v>
      </c>
    </row>
    <row r="39" spans="1:27" x14ac:dyDescent="0.25">
      <c r="A39" s="23" t="s">
        <v>60</v>
      </c>
      <c r="B39" s="17"/>
      <c r="C39" s="32">
        <v>616747936</v>
      </c>
      <c r="D39" s="32"/>
      <c r="E39" s="33">
        <v>634449077</v>
      </c>
      <c r="F39" s="2">
        <v>848211977</v>
      </c>
      <c r="G39" s="2">
        <v>848211977</v>
      </c>
      <c r="H39" s="2">
        <f>+G40+H60</f>
        <v>861738816</v>
      </c>
      <c r="I39" s="2">
        <f>+H40+I60</f>
        <v>833408832</v>
      </c>
      <c r="J39" s="2">
        <f>+G39</f>
        <v>848211977</v>
      </c>
      <c r="K39" s="2">
        <f>+I40+K60</f>
        <v>830044023</v>
      </c>
      <c r="L39" s="2">
        <f>+K40+L60</f>
        <v>843587779</v>
      </c>
      <c r="M39" s="2">
        <f>+L40+M60</f>
        <v>833236178</v>
      </c>
      <c r="N39" s="2">
        <f>+K39</f>
        <v>830044023</v>
      </c>
      <c r="O39" s="2">
        <f>+M40+O60</f>
        <v>832019434</v>
      </c>
      <c r="P39" s="2">
        <f>+O40+P60</f>
        <v>832019434</v>
      </c>
      <c r="Q39" s="2">
        <f>+P40+Q60</f>
        <v>832019434</v>
      </c>
      <c r="R39" s="2">
        <f>+O39</f>
        <v>832019434</v>
      </c>
      <c r="S39" s="2">
        <f>+Q40+S60</f>
        <v>832019434</v>
      </c>
      <c r="T39" s="2">
        <f>+S40+T60</f>
        <v>832019434</v>
      </c>
      <c r="U39" s="2">
        <f>+T40+U60</f>
        <v>832019434</v>
      </c>
      <c r="V39" s="2">
        <f>+S39</f>
        <v>832019434</v>
      </c>
      <c r="W39" s="2">
        <f>+G39</f>
        <v>848211977</v>
      </c>
      <c r="X39" s="2">
        <v>848211977</v>
      </c>
      <c r="Y39" s="2">
        <f>+W39-X39</f>
        <v>0</v>
      </c>
      <c r="Z39" s="34">
        <f>+IF(X39&lt;&gt;0,+(Y39/X39)*100,0)</f>
        <v>0</v>
      </c>
      <c r="AA39" s="35">
        <v>848211977</v>
      </c>
    </row>
    <row r="40" spans="1:27" x14ac:dyDescent="0.25">
      <c r="A40" s="41" t="s">
        <v>62</v>
      </c>
      <c r="B40" s="42" t="s">
        <v>61</v>
      </c>
      <c r="C40" s="43">
        <f>+C38+C39</f>
        <v>519363809</v>
      </c>
      <c r="D40" s="43">
        <f t="shared" ref="D40:AA40" si="4">+D38+D39</f>
        <v>0</v>
      </c>
      <c r="E40" s="44">
        <f t="shared" si="4"/>
        <v>758368561</v>
      </c>
      <c r="F40" s="45">
        <f t="shared" si="4"/>
        <v>950012217</v>
      </c>
      <c r="G40" s="45">
        <f t="shared" si="4"/>
        <v>861738816</v>
      </c>
      <c r="H40" s="45">
        <f t="shared" si="4"/>
        <v>833408832</v>
      </c>
      <c r="I40" s="45">
        <f t="shared" si="4"/>
        <v>830044023</v>
      </c>
      <c r="J40" s="45">
        <f>+I40</f>
        <v>830044023</v>
      </c>
      <c r="K40" s="45">
        <f t="shared" si="4"/>
        <v>843587779</v>
      </c>
      <c r="L40" s="45">
        <f t="shared" si="4"/>
        <v>833236178</v>
      </c>
      <c r="M40" s="45">
        <f t="shared" si="4"/>
        <v>832019434</v>
      </c>
      <c r="N40" s="45">
        <f>+M40</f>
        <v>832019434</v>
      </c>
      <c r="O40" s="45">
        <f t="shared" si="4"/>
        <v>832019434</v>
      </c>
      <c r="P40" s="45">
        <f t="shared" si="4"/>
        <v>832019434</v>
      </c>
      <c r="Q40" s="45">
        <f t="shared" si="4"/>
        <v>832019434</v>
      </c>
      <c r="R40" s="45">
        <f>+Q40</f>
        <v>832019434</v>
      </c>
      <c r="S40" s="45">
        <f t="shared" si="4"/>
        <v>832019434</v>
      </c>
      <c r="T40" s="45">
        <f t="shared" si="4"/>
        <v>832019434</v>
      </c>
      <c r="U40" s="45">
        <f t="shared" si="4"/>
        <v>832019434</v>
      </c>
      <c r="V40" s="45">
        <f>+U40</f>
        <v>832019434</v>
      </c>
      <c r="W40" s="45">
        <f>+V40</f>
        <v>832019434</v>
      </c>
      <c r="X40" s="45">
        <f t="shared" si="4"/>
        <v>860124283</v>
      </c>
      <c r="Y40" s="45">
        <f t="shared" si="4"/>
        <v>-28104849</v>
      </c>
      <c r="Z40" s="46">
        <f>+IF(X40&lt;&gt;0,+(Y40/X40)*100,0)</f>
        <v>-3.2675334896922101</v>
      </c>
      <c r="AA40" s="47">
        <f t="shared" si="4"/>
        <v>950012217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848211977</v>
      </c>
      <c r="J60">
        <v>848211977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-4996464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-4996464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-4996464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-4996464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152529232</v>
      </c>
      <c r="D7" s="18"/>
      <c r="E7" s="19">
        <v>174854921</v>
      </c>
      <c r="F7" s="20">
        <v>174854921</v>
      </c>
      <c r="G7" s="20">
        <v>15224937</v>
      </c>
      <c r="H7" s="20">
        <v>11762695</v>
      </c>
      <c r="I7" s="20">
        <v>4841659</v>
      </c>
      <c r="J7" s="20">
        <v>31829291</v>
      </c>
      <c r="K7" s="20">
        <v>20803739</v>
      </c>
      <c r="L7" s="20">
        <v>13458930</v>
      </c>
      <c r="M7" s="20">
        <v>9083147</v>
      </c>
      <c r="N7" s="20">
        <v>43345816</v>
      </c>
      <c r="O7" s="20"/>
      <c r="P7" s="20"/>
      <c r="Q7" s="20"/>
      <c r="R7" s="20"/>
      <c r="S7" s="20"/>
      <c r="T7" s="20"/>
      <c r="U7" s="20"/>
      <c r="V7" s="20"/>
      <c r="W7" s="20">
        <v>75175107</v>
      </c>
      <c r="X7" s="20">
        <v>87427458</v>
      </c>
      <c r="Y7" s="20">
        <v>-12252351</v>
      </c>
      <c r="Z7" s="21">
        <v>-14.014305437085909</v>
      </c>
      <c r="AA7" s="22">
        <v>174854921</v>
      </c>
    </row>
    <row r="8" spans="1:27" x14ac:dyDescent="0.25">
      <c r="A8" s="23" t="s">
        <v>36</v>
      </c>
      <c r="B8" s="17" t="s">
        <v>32</v>
      </c>
      <c r="C8" s="18">
        <v>100882554</v>
      </c>
      <c r="D8" s="18"/>
      <c r="E8" s="19">
        <v>130640774</v>
      </c>
      <c r="F8" s="20">
        <v>130640774</v>
      </c>
      <c r="G8" s="20">
        <v>30471</v>
      </c>
      <c r="H8" s="20">
        <v>21608</v>
      </c>
      <c r="I8" s="20">
        <v>14645</v>
      </c>
      <c r="J8" s="20">
        <v>66724</v>
      </c>
      <c r="K8" s="20">
        <v>843029</v>
      </c>
      <c r="L8" s="20">
        <v>35028388</v>
      </c>
      <c r="M8" s="20">
        <v>9993</v>
      </c>
      <c r="N8" s="20">
        <v>35881410</v>
      </c>
      <c r="O8" s="20"/>
      <c r="P8" s="20"/>
      <c r="Q8" s="20"/>
      <c r="R8" s="20"/>
      <c r="S8" s="20"/>
      <c r="T8" s="20"/>
      <c r="U8" s="20"/>
      <c r="V8" s="20"/>
      <c r="W8" s="20">
        <v>35948134</v>
      </c>
      <c r="X8" s="20">
        <v>65320386</v>
      </c>
      <c r="Y8" s="20">
        <v>-29372252</v>
      </c>
      <c r="Z8" s="21">
        <v>-44.966439726795244</v>
      </c>
      <c r="AA8" s="22">
        <v>130640774</v>
      </c>
    </row>
    <row r="9" spans="1:27" x14ac:dyDescent="0.25">
      <c r="A9" s="23" t="s">
        <v>37</v>
      </c>
      <c r="B9" s="17" t="s">
        <v>6</v>
      </c>
      <c r="C9" s="18">
        <v>340106935</v>
      </c>
      <c r="D9" s="18"/>
      <c r="E9" s="19">
        <v>224916746</v>
      </c>
      <c r="F9" s="20">
        <v>224916746</v>
      </c>
      <c r="G9" s="20">
        <v>93715406</v>
      </c>
      <c r="H9" s="20"/>
      <c r="I9" s="20">
        <v>10880</v>
      </c>
      <c r="J9" s="20">
        <v>93726286</v>
      </c>
      <c r="K9" s="20">
        <v>-10880</v>
      </c>
      <c r="L9" s="20"/>
      <c r="M9" s="20">
        <v>74972155</v>
      </c>
      <c r="N9" s="20">
        <v>74961275</v>
      </c>
      <c r="O9" s="20"/>
      <c r="P9" s="20"/>
      <c r="Q9" s="20"/>
      <c r="R9" s="20"/>
      <c r="S9" s="20"/>
      <c r="T9" s="20"/>
      <c r="U9" s="20"/>
      <c r="V9" s="20"/>
      <c r="W9" s="20">
        <v>168687561</v>
      </c>
      <c r="X9" s="20">
        <v>112458378</v>
      </c>
      <c r="Y9" s="20">
        <v>56229183</v>
      </c>
      <c r="Z9" s="21">
        <v>49.999994664692743</v>
      </c>
      <c r="AA9" s="22">
        <v>224916746</v>
      </c>
    </row>
    <row r="10" spans="1:27" x14ac:dyDescent="0.25">
      <c r="A10" s="23" t="s">
        <v>38</v>
      </c>
      <c r="B10" s="17" t="s">
        <v>6</v>
      </c>
      <c r="C10" s="18">
        <v>2496000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-539923332</v>
      </c>
      <c r="D14" s="18"/>
      <c r="E14" s="19">
        <v>-487844363</v>
      </c>
      <c r="F14" s="20">
        <v>-487844363</v>
      </c>
      <c r="G14" s="20">
        <v>-53995940</v>
      </c>
      <c r="H14" s="20">
        <v>-60948618</v>
      </c>
      <c r="I14" s="20">
        <v>-69102604</v>
      </c>
      <c r="J14" s="20">
        <v>-184047162</v>
      </c>
      <c r="K14" s="20">
        <v>-75872670</v>
      </c>
      <c r="L14" s="20">
        <v>-69971137</v>
      </c>
      <c r="M14" s="20">
        <v>-67352646</v>
      </c>
      <c r="N14" s="20">
        <v>-213196453</v>
      </c>
      <c r="O14" s="20"/>
      <c r="P14" s="20"/>
      <c r="Q14" s="20"/>
      <c r="R14" s="20"/>
      <c r="S14" s="20"/>
      <c r="T14" s="20"/>
      <c r="U14" s="20"/>
      <c r="V14" s="20"/>
      <c r="W14" s="20">
        <v>-397243615</v>
      </c>
      <c r="X14" s="20">
        <v>-243922212</v>
      </c>
      <c r="Y14" s="20">
        <v>-153321403</v>
      </c>
      <c r="Z14" s="21">
        <v>62.856679489279145</v>
      </c>
      <c r="AA14" s="22">
        <v>-487844363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56091389</v>
      </c>
      <c r="D17" s="26">
        <f>SUM(D6:D16)</f>
        <v>0</v>
      </c>
      <c r="E17" s="27">
        <f t="shared" si="0"/>
        <v>42568078</v>
      </c>
      <c r="F17" s="28">
        <f t="shared" si="0"/>
        <v>42568078</v>
      </c>
      <c r="G17" s="28">
        <f t="shared" si="0"/>
        <v>54974874</v>
      </c>
      <c r="H17" s="28">
        <f t="shared" si="0"/>
        <v>-49164315</v>
      </c>
      <c r="I17" s="28">
        <f t="shared" si="0"/>
        <v>-64235420</v>
      </c>
      <c r="J17" s="28">
        <f t="shared" si="0"/>
        <v>-58424861</v>
      </c>
      <c r="K17" s="28">
        <f t="shared" si="0"/>
        <v>-54236782</v>
      </c>
      <c r="L17" s="28">
        <f t="shared" si="0"/>
        <v>-21483819</v>
      </c>
      <c r="M17" s="28">
        <f t="shared" si="0"/>
        <v>16712649</v>
      </c>
      <c r="N17" s="28">
        <f t="shared" si="0"/>
        <v>-59007952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-117432813</v>
      </c>
      <c r="X17" s="28">
        <f t="shared" si="0"/>
        <v>21284010</v>
      </c>
      <c r="Y17" s="28">
        <f t="shared" si="0"/>
        <v>-138716823</v>
      </c>
      <c r="Z17" s="29">
        <f>+IF(X17&lt;&gt;0,+(Y17/X17)*100,0)</f>
        <v>-651.74195558073882</v>
      </c>
      <c r="AA17" s="30">
        <f>SUM(AA6:AA16)</f>
        <v>42568078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-157052574</v>
      </c>
      <c r="D26" s="18"/>
      <c r="E26" s="19">
        <v>-149418069</v>
      </c>
      <c r="F26" s="20">
        <v>-172367533</v>
      </c>
      <c r="G26" s="20">
        <v>-8550900</v>
      </c>
      <c r="H26" s="20">
        <v>-11402652</v>
      </c>
      <c r="I26" s="20">
        <v>-12358547</v>
      </c>
      <c r="J26" s="20">
        <v>-32312099</v>
      </c>
      <c r="K26" s="20">
        <v>-8888707</v>
      </c>
      <c r="L26" s="20">
        <v>-14224418</v>
      </c>
      <c r="M26" s="20">
        <v>-23552656</v>
      </c>
      <c r="N26" s="20">
        <v>-46665781</v>
      </c>
      <c r="O26" s="20"/>
      <c r="P26" s="20"/>
      <c r="Q26" s="20"/>
      <c r="R26" s="20"/>
      <c r="S26" s="20"/>
      <c r="T26" s="20"/>
      <c r="U26" s="20"/>
      <c r="V26" s="20"/>
      <c r="W26" s="20">
        <v>-78977880</v>
      </c>
      <c r="X26" s="20">
        <v>-80446408</v>
      </c>
      <c r="Y26" s="20">
        <v>1468528</v>
      </c>
      <c r="Z26" s="21">
        <v>-1.8254736743497608</v>
      </c>
      <c r="AA26" s="22">
        <v>-172367533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-157052574</v>
      </c>
      <c r="D27" s="26">
        <f>SUM(D21:D26)</f>
        <v>0</v>
      </c>
      <c r="E27" s="27">
        <f t="shared" si="1"/>
        <v>-149418069</v>
      </c>
      <c r="F27" s="28">
        <f t="shared" si="1"/>
        <v>-172367533</v>
      </c>
      <c r="G27" s="28">
        <f t="shared" si="1"/>
        <v>-8550900</v>
      </c>
      <c r="H27" s="28">
        <f t="shared" si="1"/>
        <v>-11402652</v>
      </c>
      <c r="I27" s="28">
        <f t="shared" si="1"/>
        <v>-12358547</v>
      </c>
      <c r="J27" s="28">
        <f t="shared" si="1"/>
        <v>-32312099</v>
      </c>
      <c r="K27" s="28">
        <f t="shared" si="1"/>
        <v>-8888707</v>
      </c>
      <c r="L27" s="28">
        <f t="shared" si="1"/>
        <v>-14224418</v>
      </c>
      <c r="M27" s="28">
        <f t="shared" si="1"/>
        <v>-23552656</v>
      </c>
      <c r="N27" s="28">
        <f t="shared" si="1"/>
        <v>-46665781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-78977880</v>
      </c>
      <c r="X27" s="28">
        <f t="shared" si="1"/>
        <v>-80446408</v>
      </c>
      <c r="Y27" s="28">
        <f t="shared" si="1"/>
        <v>1468528</v>
      </c>
      <c r="Z27" s="29">
        <f>+IF(X27&lt;&gt;0,+(Y27/X27)*100,0)</f>
        <v>-1.8254736743497608</v>
      </c>
      <c r="AA27" s="30">
        <f>SUM(AA21:AA26)</f>
        <v>-172367533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-100961185</v>
      </c>
      <c r="D38" s="32">
        <f>+D17+D27+D36</f>
        <v>0</v>
      </c>
      <c r="E38" s="33">
        <f t="shared" si="3"/>
        <v>-106849991</v>
      </c>
      <c r="F38" s="2">
        <f t="shared" si="3"/>
        <v>-129799455</v>
      </c>
      <c r="G38" s="2">
        <f t="shared" si="3"/>
        <v>46423974</v>
      </c>
      <c r="H38" s="2">
        <f t="shared" si="3"/>
        <v>-60566967</v>
      </c>
      <c r="I38" s="2">
        <f t="shared" si="3"/>
        <v>-76593967</v>
      </c>
      <c r="J38" s="2">
        <f t="shared" si="3"/>
        <v>-90736960</v>
      </c>
      <c r="K38" s="2">
        <f t="shared" si="3"/>
        <v>-63125489</v>
      </c>
      <c r="L38" s="2">
        <f t="shared" si="3"/>
        <v>-35708237</v>
      </c>
      <c r="M38" s="2">
        <f t="shared" si="3"/>
        <v>-6840007</v>
      </c>
      <c r="N38" s="2">
        <f t="shared" si="3"/>
        <v>-105673733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-196410693</v>
      </c>
      <c r="X38" s="2">
        <f t="shared" si="3"/>
        <v>-59162398</v>
      </c>
      <c r="Y38" s="2">
        <f t="shared" si="3"/>
        <v>-137248295</v>
      </c>
      <c r="Z38" s="34">
        <f>+IF(X38&lt;&gt;0,+(Y38/X38)*100,0)</f>
        <v>231.9856862461863</v>
      </c>
      <c r="AA38" s="35">
        <f>+AA17+AA27+AA36</f>
        <v>-129799455</v>
      </c>
    </row>
    <row r="39" spans="1:27" x14ac:dyDescent="0.25">
      <c r="A39" s="23" t="s">
        <v>60</v>
      </c>
      <c r="B39" s="17"/>
      <c r="C39" s="32">
        <v>-832703067</v>
      </c>
      <c r="D39" s="32"/>
      <c r="E39" s="33"/>
      <c r="F39" s="2"/>
      <c r="G39" s="2">
        <v>-899321127</v>
      </c>
      <c r="H39" s="2">
        <f>+G40+H60</f>
        <v>-905397153</v>
      </c>
      <c r="I39" s="2">
        <f>+H40+I60</f>
        <v>-965964120</v>
      </c>
      <c r="J39" s="2">
        <f>+G39</f>
        <v>-899321127</v>
      </c>
      <c r="K39" s="2">
        <f>+I40+K60</f>
        <v>-1042558087</v>
      </c>
      <c r="L39" s="2">
        <f>+K40+L60</f>
        <v>-1105683576</v>
      </c>
      <c r="M39" s="2">
        <f>+L40+M60</f>
        <v>-1141391813</v>
      </c>
      <c r="N39" s="2">
        <f>+K39</f>
        <v>-1042558087</v>
      </c>
      <c r="O39" s="2">
        <f>+M40+O60</f>
        <v>-1148231820</v>
      </c>
      <c r="P39" s="2">
        <f>+O40+P60</f>
        <v>-1148231820</v>
      </c>
      <c r="Q39" s="2">
        <f>+P40+Q60</f>
        <v>-1148231820</v>
      </c>
      <c r="R39" s="2">
        <f>+O39</f>
        <v>-1148231820</v>
      </c>
      <c r="S39" s="2">
        <f>+Q40+S60</f>
        <v>-1148231820</v>
      </c>
      <c r="T39" s="2">
        <f>+S40+T60</f>
        <v>-1148231820</v>
      </c>
      <c r="U39" s="2">
        <f>+T40+U60</f>
        <v>-1148231820</v>
      </c>
      <c r="V39" s="2">
        <f>+S39</f>
        <v>-1148231820</v>
      </c>
      <c r="W39" s="2">
        <f>+G39</f>
        <v>-899321127</v>
      </c>
      <c r="X39" s="2"/>
      <c r="Y39" s="2">
        <f>+W39-X39</f>
        <v>-899321127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-933664252</v>
      </c>
      <c r="D40" s="43">
        <f t="shared" ref="D40:AA40" si="4">+D38+D39</f>
        <v>0</v>
      </c>
      <c r="E40" s="44">
        <f t="shared" si="4"/>
        <v>-106849991</v>
      </c>
      <c r="F40" s="45">
        <f t="shared" si="4"/>
        <v>-129799455</v>
      </c>
      <c r="G40" s="45">
        <f t="shared" si="4"/>
        <v>-852897153</v>
      </c>
      <c r="H40" s="45">
        <f t="shared" si="4"/>
        <v>-965964120</v>
      </c>
      <c r="I40" s="45">
        <f t="shared" si="4"/>
        <v>-1042558087</v>
      </c>
      <c r="J40" s="45">
        <f>+I40</f>
        <v>-1042558087</v>
      </c>
      <c r="K40" s="45">
        <f t="shared" si="4"/>
        <v>-1105683576</v>
      </c>
      <c r="L40" s="45">
        <f t="shared" si="4"/>
        <v>-1141391813</v>
      </c>
      <c r="M40" s="45">
        <f t="shared" si="4"/>
        <v>-1148231820</v>
      </c>
      <c r="N40" s="45">
        <f>+M40</f>
        <v>-1148231820</v>
      </c>
      <c r="O40" s="45">
        <f t="shared" si="4"/>
        <v>-1148231820</v>
      </c>
      <c r="P40" s="45">
        <f t="shared" si="4"/>
        <v>-1148231820</v>
      </c>
      <c r="Q40" s="45">
        <f t="shared" si="4"/>
        <v>-1148231820</v>
      </c>
      <c r="R40" s="45">
        <f>+Q40</f>
        <v>-1148231820</v>
      </c>
      <c r="S40" s="45">
        <f t="shared" si="4"/>
        <v>-1148231820</v>
      </c>
      <c r="T40" s="45">
        <f t="shared" si="4"/>
        <v>-1148231820</v>
      </c>
      <c r="U40" s="45">
        <f t="shared" si="4"/>
        <v>-1148231820</v>
      </c>
      <c r="V40" s="45">
        <f>+U40</f>
        <v>-1148231820</v>
      </c>
      <c r="W40" s="45">
        <f>+V40</f>
        <v>-1148231820</v>
      </c>
      <c r="X40" s="45">
        <f t="shared" si="4"/>
        <v>-59162398</v>
      </c>
      <c r="Y40" s="45">
        <f t="shared" si="4"/>
        <v>-1036569422</v>
      </c>
      <c r="Z40" s="46">
        <f>+IF(X40&lt;&gt;0,+(Y40/X40)*100,0)</f>
        <v>1752.0747248953633</v>
      </c>
      <c r="AA40" s="47">
        <f t="shared" si="4"/>
        <v>-129799455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-899321127</v>
      </c>
      <c r="H60">
        <v>-52500000</v>
      </c>
      <c r="J60">
        <v>-899321127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-208121</v>
      </c>
      <c r="D14" s="18"/>
      <c r="E14" s="19">
        <v>-247826</v>
      </c>
      <c r="F14" s="20">
        <v>-247826</v>
      </c>
      <c r="G14" s="20"/>
      <c r="H14" s="20">
        <v>-21562</v>
      </c>
      <c r="I14" s="20">
        <v>-28122</v>
      </c>
      <c r="J14" s="20">
        <v>-49684</v>
      </c>
      <c r="K14" s="20">
        <v>-17970</v>
      </c>
      <c r="L14" s="20">
        <v>-9743</v>
      </c>
      <c r="M14" s="20"/>
      <c r="N14" s="20">
        <v>-27713</v>
      </c>
      <c r="O14" s="20"/>
      <c r="P14" s="20"/>
      <c r="Q14" s="20"/>
      <c r="R14" s="20"/>
      <c r="S14" s="20"/>
      <c r="T14" s="20"/>
      <c r="U14" s="20"/>
      <c r="V14" s="20"/>
      <c r="W14" s="20">
        <v>-77397</v>
      </c>
      <c r="X14" s="20">
        <v>-123912</v>
      </c>
      <c r="Y14" s="20">
        <v>46515</v>
      </c>
      <c r="Z14" s="21">
        <v>-37.538737168312998</v>
      </c>
      <c r="AA14" s="22">
        <v>-247826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-208121</v>
      </c>
      <c r="D17" s="26">
        <f>SUM(D6:D16)</f>
        <v>0</v>
      </c>
      <c r="E17" s="27">
        <f t="shared" si="0"/>
        <v>-247826</v>
      </c>
      <c r="F17" s="28">
        <f t="shared" si="0"/>
        <v>-247826</v>
      </c>
      <c r="G17" s="28">
        <f t="shared" si="0"/>
        <v>0</v>
      </c>
      <c r="H17" s="28">
        <f t="shared" si="0"/>
        <v>-21562</v>
      </c>
      <c r="I17" s="28">
        <f t="shared" si="0"/>
        <v>-28122</v>
      </c>
      <c r="J17" s="28">
        <f t="shared" si="0"/>
        <v>-49684</v>
      </c>
      <c r="K17" s="28">
        <f t="shared" si="0"/>
        <v>-17970</v>
      </c>
      <c r="L17" s="28">
        <f t="shared" si="0"/>
        <v>-9743</v>
      </c>
      <c r="M17" s="28">
        <f t="shared" si="0"/>
        <v>0</v>
      </c>
      <c r="N17" s="28">
        <f t="shared" si="0"/>
        <v>-27713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-77397</v>
      </c>
      <c r="X17" s="28">
        <f t="shared" si="0"/>
        <v>-123912</v>
      </c>
      <c r="Y17" s="28">
        <f t="shared" si="0"/>
        <v>46515</v>
      </c>
      <c r="Z17" s="29">
        <f>+IF(X17&lt;&gt;0,+(Y17/X17)*100,0)</f>
        <v>-37.538737168312998</v>
      </c>
      <c r="AA17" s="30">
        <f>SUM(AA6:AA16)</f>
        <v>-247826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-2798179</v>
      </c>
      <c r="D26" s="18"/>
      <c r="E26" s="19">
        <v>-695652</v>
      </c>
      <c r="F26" s="20">
        <v>-695652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-695652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-2798179</v>
      </c>
      <c r="D27" s="26">
        <f>SUM(D21:D26)</f>
        <v>0</v>
      </c>
      <c r="E27" s="27">
        <f t="shared" si="1"/>
        <v>-695652</v>
      </c>
      <c r="F27" s="28">
        <f t="shared" si="1"/>
        <v>-695652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-695652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-3006300</v>
      </c>
      <c r="D38" s="32">
        <f>+D17+D27+D36</f>
        <v>0</v>
      </c>
      <c r="E38" s="33">
        <f t="shared" si="3"/>
        <v>-943478</v>
      </c>
      <c r="F38" s="2">
        <f t="shared" si="3"/>
        <v>-943478</v>
      </c>
      <c r="G38" s="2">
        <f t="shared" si="3"/>
        <v>0</v>
      </c>
      <c r="H38" s="2">
        <f t="shared" si="3"/>
        <v>-21562</v>
      </c>
      <c r="I38" s="2">
        <f t="shared" si="3"/>
        <v>-28122</v>
      </c>
      <c r="J38" s="2">
        <f t="shared" si="3"/>
        <v>-49684</v>
      </c>
      <c r="K38" s="2">
        <f t="shared" si="3"/>
        <v>-17970</v>
      </c>
      <c r="L38" s="2">
        <f t="shared" si="3"/>
        <v>-9743</v>
      </c>
      <c r="M38" s="2">
        <f t="shared" si="3"/>
        <v>0</v>
      </c>
      <c r="N38" s="2">
        <f t="shared" si="3"/>
        <v>-27713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-77397</v>
      </c>
      <c r="X38" s="2">
        <f t="shared" si="3"/>
        <v>-123912</v>
      </c>
      <c r="Y38" s="2">
        <f t="shared" si="3"/>
        <v>46515</v>
      </c>
      <c r="Z38" s="34">
        <f>+IF(X38&lt;&gt;0,+(Y38/X38)*100,0)</f>
        <v>-37.538737168312998</v>
      </c>
      <c r="AA38" s="35">
        <f>+AA17+AA27+AA36</f>
        <v>-943478</v>
      </c>
    </row>
    <row r="39" spans="1:27" x14ac:dyDescent="0.25">
      <c r="A39" s="23" t="s">
        <v>60</v>
      </c>
      <c r="B39" s="17"/>
      <c r="C39" s="32">
        <v>-4037752</v>
      </c>
      <c r="D39" s="32"/>
      <c r="E39" s="33">
        <v>-705</v>
      </c>
      <c r="F39" s="2">
        <v>-705</v>
      </c>
      <c r="G39" s="2">
        <v>-7044052</v>
      </c>
      <c r="H39" s="2">
        <f>+G40+H60</f>
        <v>-7044052</v>
      </c>
      <c r="I39" s="2">
        <f>+H40+I60</f>
        <v>-7065614</v>
      </c>
      <c r="J39" s="2">
        <f>+G39</f>
        <v>-7044052</v>
      </c>
      <c r="K39" s="2">
        <f>+I40+K60</f>
        <v>-7093736</v>
      </c>
      <c r="L39" s="2">
        <f>+K40+L60</f>
        <v>-7111706</v>
      </c>
      <c r="M39" s="2">
        <f>+L40+M60</f>
        <v>-7121449</v>
      </c>
      <c r="N39" s="2">
        <f>+K39</f>
        <v>-7093736</v>
      </c>
      <c r="O39" s="2">
        <f>+M40+O60</f>
        <v>-7121449</v>
      </c>
      <c r="P39" s="2">
        <f>+O40+P60</f>
        <v>-7121449</v>
      </c>
      <c r="Q39" s="2">
        <f>+P40+Q60</f>
        <v>-7121449</v>
      </c>
      <c r="R39" s="2">
        <f>+O39</f>
        <v>-7121449</v>
      </c>
      <c r="S39" s="2">
        <f>+Q40+S60</f>
        <v>-7121449</v>
      </c>
      <c r="T39" s="2">
        <f>+S40+T60</f>
        <v>-7121449</v>
      </c>
      <c r="U39" s="2">
        <f>+T40+U60</f>
        <v>-7121449</v>
      </c>
      <c r="V39" s="2">
        <f>+S39</f>
        <v>-7121449</v>
      </c>
      <c r="W39" s="2">
        <f>+G39</f>
        <v>-7044052</v>
      </c>
      <c r="X39" s="2">
        <v>-705</v>
      </c>
      <c r="Y39" s="2">
        <f>+W39-X39</f>
        <v>-7043347</v>
      </c>
      <c r="Z39" s="34">
        <f>+IF(X39&lt;&gt;0,+(Y39/X39)*100,0)</f>
        <v>999056.3120567376</v>
      </c>
      <c r="AA39" s="35">
        <v>-705</v>
      </c>
    </row>
    <row r="40" spans="1:27" x14ac:dyDescent="0.25">
      <c r="A40" s="41" t="s">
        <v>62</v>
      </c>
      <c r="B40" s="42" t="s">
        <v>61</v>
      </c>
      <c r="C40" s="43">
        <f>+C38+C39</f>
        <v>-7044052</v>
      </c>
      <c r="D40" s="43">
        <f t="shared" ref="D40:AA40" si="4">+D38+D39</f>
        <v>0</v>
      </c>
      <c r="E40" s="44">
        <f t="shared" si="4"/>
        <v>-944183</v>
      </c>
      <c r="F40" s="45">
        <f t="shared" si="4"/>
        <v>-944183</v>
      </c>
      <c r="G40" s="45">
        <f t="shared" si="4"/>
        <v>-7044052</v>
      </c>
      <c r="H40" s="45">
        <f t="shared" si="4"/>
        <v>-7065614</v>
      </c>
      <c r="I40" s="45">
        <f t="shared" si="4"/>
        <v>-7093736</v>
      </c>
      <c r="J40" s="45">
        <f>+I40</f>
        <v>-7093736</v>
      </c>
      <c r="K40" s="45">
        <f t="shared" si="4"/>
        <v>-7111706</v>
      </c>
      <c r="L40" s="45">
        <f t="shared" si="4"/>
        <v>-7121449</v>
      </c>
      <c r="M40" s="45">
        <f t="shared" si="4"/>
        <v>-7121449</v>
      </c>
      <c r="N40" s="45">
        <f>+M40</f>
        <v>-7121449</v>
      </c>
      <c r="O40" s="45">
        <f t="shared" si="4"/>
        <v>-7121449</v>
      </c>
      <c r="P40" s="45">
        <f t="shared" si="4"/>
        <v>-7121449</v>
      </c>
      <c r="Q40" s="45">
        <f t="shared" si="4"/>
        <v>-7121449</v>
      </c>
      <c r="R40" s="45">
        <f>+Q40</f>
        <v>-7121449</v>
      </c>
      <c r="S40" s="45">
        <f t="shared" si="4"/>
        <v>-7121449</v>
      </c>
      <c r="T40" s="45">
        <f t="shared" si="4"/>
        <v>-7121449</v>
      </c>
      <c r="U40" s="45">
        <f t="shared" si="4"/>
        <v>-7121449</v>
      </c>
      <c r="V40" s="45">
        <f>+U40</f>
        <v>-7121449</v>
      </c>
      <c r="W40" s="45">
        <f>+V40</f>
        <v>-7121449</v>
      </c>
      <c r="X40" s="45">
        <f t="shared" si="4"/>
        <v>-124617</v>
      </c>
      <c r="Y40" s="45">
        <f t="shared" si="4"/>
        <v>-6996832</v>
      </c>
      <c r="Z40" s="46">
        <f>+IF(X40&lt;&gt;0,+(Y40/X40)*100,0)</f>
        <v>5614.6689456494696</v>
      </c>
      <c r="AA40" s="47">
        <f t="shared" si="4"/>
        <v>-944183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-7044052</v>
      </c>
      <c r="J60">
        <v>-7044052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E8088D8-6798-4129-9E84-30BE666AFB80}"/>
</file>

<file path=customXml/itemProps2.xml><?xml version="1.0" encoding="utf-8"?>
<ds:datastoreItem xmlns:ds="http://schemas.openxmlformats.org/officeDocument/2006/customXml" ds:itemID="{8A061997-2E91-44D8-9261-BBBFEFEA94F4}"/>
</file>

<file path=customXml/itemProps3.xml><?xml version="1.0" encoding="utf-8"?>
<ds:datastoreItem xmlns:ds="http://schemas.openxmlformats.org/officeDocument/2006/customXml" ds:itemID="{87067834-DEF4-4BFB-8722-B0088D6875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2025-02-12T15:57:35Z</dcterms:created>
  <dcterms:modified xsi:type="dcterms:W3CDTF">2025-02-12T15:59:20Z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